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реестр объектов" sheetId="1" r:id="rId1"/>
  </sheets>
  <definedNames>
    <definedName name="_xlnm._FilterDatabase" localSheetId="0" hidden="1">'реестр объектов'!$A$8:$X$76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O82" i="1" l="1"/>
  <c r="K82" i="1"/>
  <c r="I82" i="1"/>
  <c r="M79" i="1"/>
  <c r="K79" i="1"/>
  <c r="W78" i="1"/>
  <c r="U78" i="1"/>
  <c r="S78" i="1"/>
  <c r="Q78" i="1"/>
  <c r="O78" i="1"/>
  <c r="W69" i="1" l="1"/>
  <c r="U69" i="1"/>
  <c r="S69" i="1"/>
  <c r="Q69" i="1"/>
  <c r="O69" i="1"/>
  <c r="M75" i="1"/>
  <c r="K75" i="1"/>
  <c r="I75" i="1"/>
  <c r="M74" i="1"/>
  <c r="K74" i="1"/>
  <c r="I74" i="1"/>
  <c r="M73" i="1"/>
  <c r="K73" i="1"/>
  <c r="I73" i="1"/>
  <c r="M72" i="1"/>
  <c r="K72" i="1"/>
  <c r="I72" i="1"/>
  <c r="K71" i="1"/>
  <c r="M71" i="1"/>
  <c r="I71" i="1"/>
  <c r="M17" i="1"/>
  <c r="K17" i="1"/>
  <c r="I17" i="1"/>
  <c r="M16" i="1"/>
  <c r="K16" i="1"/>
  <c r="I16" i="1"/>
  <c r="M15" i="1"/>
  <c r="K15" i="1"/>
  <c r="I15" i="1"/>
  <c r="M14" i="1"/>
  <c r="K14" i="1"/>
  <c r="I14" i="1"/>
  <c r="M56" i="1"/>
  <c r="K56" i="1"/>
  <c r="I56" i="1"/>
  <c r="M55" i="1"/>
  <c r="K55" i="1"/>
  <c r="I55" i="1"/>
  <c r="M54" i="1"/>
  <c r="K54" i="1"/>
  <c r="I54" i="1"/>
  <c r="M53" i="1"/>
  <c r="K53" i="1"/>
  <c r="I53" i="1"/>
  <c r="M52" i="1"/>
  <c r="K52" i="1"/>
  <c r="I52" i="1"/>
  <c r="M51" i="1"/>
  <c r="K51" i="1"/>
  <c r="I51" i="1"/>
  <c r="M50" i="1"/>
  <c r="K50" i="1"/>
  <c r="I50" i="1"/>
  <c r="M49" i="1"/>
  <c r="K49" i="1"/>
  <c r="I49" i="1"/>
  <c r="I78" i="1" l="1"/>
  <c r="M78" i="1"/>
  <c r="K78" i="1"/>
  <c r="M39" i="1"/>
  <c r="K39" i="1"/>
  <c r="I39" i="1"/>
  <c r="M46" i="1"/>
  <c r="K46" i="1"/>
  <c r="I46" i="1"/>
  <c r="M45" i="1"/>
  <c r="K45" i="1"/>
  <c r="I45" i="1"/>
  <c r="M44" i="1"/>
  <c r="K44" i="1"/>
  <c r="I44" i="1"/>
  <c r="M43" i="1"/>
  <c r="K43" i="1"/>
  <c r="I43" i="1"/>
  <c r="M42" i="1"/>
  <c r="K42" i="1"/>
  <c r="I42" i="1"/>
  <c r="M41" i="1"/>
  <c r="K41" i="1"/>
  <c r="I41" i="1"/>
  <c r="M40" i="1"/>
  <c r="K40" i="1"/>
  <c r="I40" i="1"/>
  <c r="M38" i="1"/>
  <c r="K38" i="1"/>
  <c r="I38" i="1"/>
  <c r="M37" i="1"/>
  <c r="K37" i="1"/>
  <c r="I37" i="1"/>
  <c r="M35" i="1"/>
  <c r="K35" i="1"/>
  <c r="I35" i="1"/>
  <c r="M32" i="1"/>
  <c r="K32" i="1"/>
  <c r="I32" i="1"/>
  <c r="M34" i="1"/>
  <c r="K34" i="1"/>
  <c r="I34" i="1"/>
  <c r="M33" i="1"/>
  <c r="K33" i="1"/>
  <c r="I33" i="1"/>
  <c r="M31" i="1" l="1"/>
  <c r="K31" i="1"/>
  <c r="I31" i="1"/>
  <c r="M23" i="1"/>
  <c r="K23" i="1"/>
  <c r="I23" i="1"/>
  <c r="M22" i="1" l="1"/>
  <c r="K22" i="1"/>
  <c r="I22" i="1"/>
  <c r="M30" i="1"/>
  <c r="K30" i="1"/>
  <c r="I30" i="1"/>
  <c r="M26" i="1"/>
  <c r="K26" i="1"/>
  <c r="I26" i="1"/>
  <c r="M25" i="1"/>
  <c r="K25" i="1"/>
  <c r="I25" i="1"/>
  <c r="M24" i="1"/>
  <c r="K24" i="1"/>
  <c r="I24" i="1"/>
  <c r="M29" i="1"/>
  <c r="K29" i="1"/>
  <c r="I29" i="1"/>
  <c r="M21" i="1"/>
  <c r="K21" i="1"/>
  <c r="I21" i="1"/>
  <c r="M20" i="1"/>
  <c r="K20" i="1"/>
  <c r="I20" i="1"/>
  <c r="M19" i="1"/>
  <c r="K19" i="1"/>
  <c r="I19" i="1"/>
  <c r="M13" i="1"/>
  <c r="I13" i="1"/>
  <c r="K13" i="1"/>
  <c r="I18" i="1"/>
  <c r="M18" i="1"/>
  <c r="K18" i="1"/>
  <c r="K69" i="1" l="1"/>
  <c r="I69" i="1"/>
  <c r="M69" i="1"/>
</calcChain>
</file>

<file path=xl/sharedStrings.xml><?xml version="1.0" encoding="utf-8"?>
<sst xmlns="http://schemas.openxmlformats.org/spreadsheetml/2006/main" count="591" uniqueCount="157">
  <si>
    <t>№ пп</t>
  </si>
  <si>
    <t>размер (Д*Ш*В)</t>
  </si>
  <si>
    <t>площадь, м2</t>
  </si>
  <si>
    <t>кол-во окон, размер</t>
  </si>
  <si>
    <t>стены</t>
  </si>
  <si>
    <t>пол</t>
  </si>
  <si>
    <t>потолок</t>
  </si>
  <si>
    <t>двери</t>
  </si>
  <si>
    <t>окна</t>
  </si>
  <si>
    <t>состояние, мероприятие</t>
  </si>
  <si>
    <t>примечание</t>
  </si>
  <si>
    <t>№ помещения по плану</t>
  </si>
  <si>
    <t>Временный номер</t>
  </si>
  <si>
    <t>Кто размещается</t>
  </si>
  <si>
    <t>ИТР</t>
  </si>
  <si>
    <t>Кол-во чел</t>
  </si>
  <si>
    <t>3*1,35*1,74</t>
  </si>
  <si>
    <t>замена</t>
  </si>
  <si>
    <t>электрика</t>
  </si>
  <si>
    <t>отопление</t>
  </si>
  <si>
    <t>кондиционер</t>
  </si>
  <si>
    <t>мероприятие</t>
  </si>
  <si>
    <t>кол-во, шт</t>
  </si>
  <si>
    <t>длина кабеля, м</t>
  </si>
  <si>
    <t>стены ГКЛ, пол паркет на лаги, потолок армстронг</t>
  </si>
  <si>
    <t>приемная</t>
  </si>
  <si>
    <t>5*3,8*3,36</t>
  </si>
  <si>
    <t>2*1,35*1,74</t>
  </si>
  <si>
    <t>6,55*3,89*3,36</t>
  </si>
  <si>
    <t>1А</t>
  </si>
  <si>
    <t>начальник</t>
  </si>
  <si>
    <t>6,65*3,8*3,36</t>
  </si>
  <si>
    <t>4*1,35*1,74</t>
  </si>
  <si>
    <t>1Б</t>
  </si>
  <si>
    <t>ГИ</t>
  </si>
  <si>
    <t>3,9*5,3*3,36</t>
  </si>
  <si>
    <t>4А</t>
  </si>
  <si>
    <t>коридор</t>
  </si>
  <si>
    <t>(2,4*3,7)+(5,3*1,8)*3,36</t>
  </si>
  <si>
    <t>профком</t>
  </si>
  <si>
    <t>(6*3,9)+(1,75*1,45)*3,36</t>
  </si>
  <si>
    <t>2*1,35*1,74+1*1,7*1,8</t>
  </si>
  <si>
    <t>4,2*5,2*3,6</t>
  </si>
  <si>
    <t>2*1,7*1,8</t>
  </si>
  <si>
    <t>2 ЭТАЖ</t>
  </si>
  <si>
    <t>4Б</t>
  </si>
  <si>
    <t>7,6*1,7*3,36</t>
  </si>
  <si>
    <t>4*3,85*3,36</t>
  </si>
  <si>
    <t>1*1,7*1,8</t>
  </si>
  <si>
    <t>столовая</t>
  </si>
  <si>
    <t>4,5*4*3,36</t>
  </si>
  <si>
    <t>1*1,7*1,8+1* 1,35*1,74</t>
  </si>
  <si>
    <t>устройство новых</t>
  </si>
  <si>
    <t>пол паркет на лаги, потолок армстронг</t>
  </si>
  <si>
    <t>кухня</t>
  </si>
  <si>
    <t>3,2*5,2*3,6</t>
  </si>
  <si>
    <t>3,9*4,5*3,36</t>
  </si>
  <si>
    <t>3,45*4*3,36</t>
  </si>
  <si>
    <t>5*1,7*3,36</t>
  </si>
  <si>
    <t>(6*1,6)+(5,6*1,6)*3,36</t>
  </si>
  <si>
    <t>нач ТП</t>
  </si>
  <si>
    <t>4*2,34*3,6</t>
  </si>
  <si>
    <t>б/н (внутри 23)</t>
  </si>
  <si>
    <t>ЭУ</t>
  </si>
  <si>
    <t>3,95*3,4*3,6</t>
  </si>
  <si>
    <t>14*2,3*3,6</t>
  </si>
  <si>
    <t>ИТР, мастера</t>
  </si>
  <si>
    <t>3,4*4,6*3,6</t>
  </si>
  <si>
    <t>4,2*4,6*3,6</t>
  </si>
  <si>
    <t>АСУТП</t>
  </si>
  <si>
    <t>2,5*4,65*3,6</t>
  </si>
  <si>
    <t>46А</t>
  </si>
  <si>
    <t>серверная</t>
  </si>
  <si>
    <t>5,8*2,6*3,6</t>
  </si>
  <si>
    <t>1,1*1,8</t>
  </si>
  <si>
    <t>3,5*4,25*3,6</t>
  </si>
  <si>
    <t>5,9*4,15*3,6</t>
  </si>
  <si>
    <t>тамбур</t>
  </si>
  <si>
    <t>3,5*3,4*3,6</t>
  </si>
  <si>
    <t>СИЗП</t>
  </si>
  <si>
    <t>5,5*5,5*3,6</t>
  </si>
  <si>
    <t>кладовщики</t>
  </si>
  <si>
    <t>5,7*3,2*3,6</t>
  </si>
  <si>
    <t>ТП</t>
  </si>
  <si>
    <t>6,15*3,3*3,6</t>
  </si>
  <si>
    <t>3,2*3,7*3,6</t>
  </si>
  <si>
    <t>вед инж САиСМ</t>
  </si>
  <si>
    <t>3,9*3,4*3,6</t>
  </si>
  <si>
    <t>6,3*3,3*3,6</t>
  </si>
  <si>
    <t>б/н</t>
  </si>
  <si>
    <t>5,6*3,4*3,6</t>
  </si>
  <si>
    <t>стены ГКЛ, пол бетон+ламинат (линолиум), потолок армстронг</t>
  </si>
  <si>
    <t>нач САиСМ</t>
  </si>
  <si>
    <t>3,7*3,4*3,6</t>
  </si>
  <si>
    <t>64А</t>
  </si>
  <si>
    <t>3,25*3,65*3,36</t>
  </si>
  <si>
    <t>СРЗиА</t>
  </si>
  <si>
    <t>6,3*3,16*3,6</t>
  </si>
  <si>
    <t>6,3*2,9*3,6</t>
  </si>
  <si>
    <t>резерв</t>
  </si>
  <si>
    <t>6,3*2,5*3,6</t>
  </si>
  <si>
    <t>1*1,35*1,74</t>
  </si>
  <si>
    <t>туалет Ж</t>
  </si>
  <si>
    <t>стены плитка, пол бетон+плитка, потолок армстронг</t>
  </si>
  <si>
    <t>туалет М</t>
  </si>
  <si>
    <t>4,15*2,1*3,6</t>
  </si>
  <si>
    <t>3,6*1,4*3,6</t>
  </si>
  <si>
    <t>СЛЭП</t>
  </si>
  <si>
    <t>3,5*1,4*3,6</t>
  </si>
  <si>
    <t>(5,8*3,3+4,65*3,4+3,4*1,26)*3,6</t>
  </si>
  <si>
    <t>40, 41, 42</t>
  </si>
  <si>
    <t>музей</t>
  </si>
  <si>
    <t>43, 44</t>
  </si>
  <si>
    <t>раздевалка</t>
  </si>
  <si>
    <t>ИТОГО 2 ЭТАЖ</t>
  </si>
  <si>
    <t>1 ЭТАЖ</t>
  </si>
  <si>
    <t>лестница</t>
  </si>
  <si>
    <t>бригада</t>
  </si>
  <si>
    <t>ремонт</t>
  </si>
  <si>
    <t>4,3*4,1*3,3</t>
  </si>
  <si>
    <t>стены ГКЛ, плитка, потолок армстронг</t>
  </si>
  <si>
    <t>4*4,1*3,3</t>
  </si>
  <si>
    <t>2*3*3,3</t>
  </si>
  <si>
    <t>3,5*3,3*3,3</t>
  </si>
  <si>
    <t>10, 11</t>
  </si>
  <si>
    <t>коридор, санбыт</t>
  </si>
  <si>
    <t>4*2,1*3,3</t>
  </si>
  <si>
    <t>17, 18</t>
  </si>
  <si>
    <t>12, 13, 15, 16,19- 31, 41-48</t>
  </si>
  <si>
    <t>41, 42</t>
  </si>
  <si>
    <t>45, 46, 47</t>
  </si>
  <si>
    <t>64, 65</t>
  </si>
  <si>
    <t>66-91</t>
  </si>
  <si>
    <t>92, 93</t>
  </si>
  <si>
    <t>ИТОГО 1 ЭТАЖ</t>
  </si>
  <si>
    <t>26,1*4,8*2,2</t>
  </si>
  <si>
    <t>Фасад зданий</t>
  </si>
  <si>
    <t>вентилируемый фасад</t>
  </si>
  <si>
    <t>Кровля</t>
  </si>
  <si>
    <t>металлочерепица</t>
  </si>
  <si>
    <t>Открытый склад</t>
  </si>
  <si>
    <t>4*10*3</t>
  </si>
  <si>
    <t>3d сетка</t>
  </si>
  <si>
    <t>Теплый склад</t>
  </si>
  <si>
    <t>Площадка для ТМЦ</t>
  </si>
  <si>
    <t>30*14</t>
  </si>
  <si>
    <t>дорожные плиты</t>
  </si>
  <si>
    <t>Благоустройство территории</t>
  </si>
  <si>
    <t>точечно</t>
  </si>
  <si>
    <t>асфальт</t>
  </si>
  <si>
    <t>94-106</t>
  </si>
  <si>
    <t>Территория СПРЭС, ПС Визрево, ПС Гвоздево, ПС  Чирково, ПС Загорск, ТРЭС, СРЭС</t>
  </si>
  <si>
    <t>25*120</t>
  </si>
  <si>
    <t>асфальт, крошка</t>
  </si>
  <si>
    <t xml:space="preserve">Перечень объектов </t>
  </si>
  <si>
    <t>на выполнение неотложных аварийно-восстановительных работ по ремонту зданий и сооружений расположенных в г. Королев, Сергиево-Посадском, Солнечногорском и Талдомском районах филиала ПАО «Россети Московский регион» - «Северные электрические сети»
 с целью заключения рамочного договора на 2026-2027 гг.</t>
  </si>
  <si>
    <t>Приложение № 5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</si>
</sst>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43" fontId="2" fillId="4" borderId="1" xfId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3" fontId="1" fillId="0" borderId="1" xfId="1" applyFont="1" applyBorder="1" applyAlignment="1">
      <alignment horizontal="center"/>
    </xf>
    <xf numFmtId="43" fontId="1" fillId="0" borderId="1" xfId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43" fontId="2" fillId="4" borderId="1" xfId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2"/>
  <sheetViews>
    <sheetView tabSelected="1" zoomScale="80" zoomScaleNormal="80" workbookViewId="0">
      <pane ySplit="870" activePane="bottomLeft"/>
      <selection activeCell="O1" sqref="O1"/>
      <selection pane="bottomLeft" activeCell="V2" sqref="V2"/>
    </sheetView>
  </sheetViews>
  <sheetFormatPr defaultRowHeight="12.75" x14ac:dyDescent="0.2"/>
  <cols>
    <col min="1" max="1" width="8.7109375" style="9" customWidth="1"/>
    <col min="2" max="2" width="15.28515625" style="9" customWidth="1"/>
    <col min="3" max="3" width="10.7109375" style="9" customWidth="1"/>
    <col min="4" max="4" width="13.28515625" style="9" customWidth="1"/>
    <col min="5" max="5" width="10.28515625" style="9" customWidth="1"/>
    <col min="6" max="6" width="16.28515625" style="9" customWidth="1"/>
    <col min="7" max="7" width="12.85546875" style="9" customWidth="1"/>
    <col min="8" max="23" width="12" style="9" customWidth="1"/>
    <col min="24" max="24" width="31.28515625" style="3" customWidth="1"/>
    <col min="25" max="16384" width="9.140625" style="9"/>
  </cols>
  <sheetData>
    <row r="1" spans="1:24" x14ac:dyDescent="0.2">
      <c r="V1" s="21" t="s">
        <v>156</v>
      </c>
      <c r="W1" s="21"/>
      <c r="X1" s="21"/>
    </row>
    <row r="2" spans="1:24" x14ac:dyDescent="0.2">
      <c r="V2" s="17"/>
      <c r="W2" s="17"/>
      <c r="X2" s="17"/>
    </row>
    <row r="3" spans="1:24" x14ac:dyDescent="0.2">
      <c r="V3" s="17"/>
      <c r="W3" s="17"/>
      <c r="X3" s="17"/>
    </row>
    <row r="4" spans="1:24" ht="15.75" x14ac:dyDescent="0.25">
      <c r="A4" s="22" t="s">
        <v>154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24" ht="55.5" customHeight="1" x14ac:dyDescent="0.2">
      <c r="A5" s="23" t="s">
        <v>155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1:24" x14ac:dyDescent="0.2">
      <c r="A6" s="8"/>
      <c r="B6" s="8"/>
      <c r="C6" s="8"/>
      <c r="D6" s="8"/>
      <c r="E6" s="8"/>
      <c r="F6" s="8"/>
      <c r="G6" s="8"/>
      <c r="H6" s="24" t="s">
        <v>9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1"/>
    </row>
    <row r="7" spans="1:24" s="3" customFormat="1" ht="38.25" customHeight="1" x14ac:dyDescent="0.2">
      <c r="A7" s="25" t="s">
        <v>0</v>
      </c>
      <c r="B7" s="25" t="s">
        <v>11</v>
      </c>
      <c r="C7" s="25" t="s">
        <v>12</v>
      </c>
      <c r="D7" s="25" t="s">
        <v>13</v>
      </c>
      <c r="E7" s="25" t="s">
        <v>15</v>
      </c>
      <c r="F7" s="25" t="s">
        <v>1</v>
      </c>
      <c r="G7" s="25" t="s">
        <v>3</v>
      </c>
      <c r="H7" s="18" t="s">
        <v>4</v>
      </c>
      <c r="I7" s="19"/>
      <c r="J7" s="18" t="s">
        <v>5</v>
      </c>
      <c r="K7" s="19"/>
      <c r="L7" s="18" t="s">
        <v>6</v>
      </c>
      <c r="M7" s="19"/>
      <c r="N7" s="18" t="s">
        <v>7</v>
      </c>
      <c r="O7" s="20"/>
      <c r="P7" s="18" t="s">
        <v>8</v>
      </c>
      <c r="Q7" s="20"/>
      <c r="R7" s="18" t="s">
        <v>18</v>
      </c>
      <c r="S7" s="20"/>
      <c r="T7" s="18" t="s">
        <v>19</v>
      </c>
      <c r="U7" s="20"/>
      <c r="V7" s="18" t="s">
        <v>20</v>
      </c>
      <c r="W7" s="20"/>
      <c r="X7" s="1" t="s">
        <v>10</v>
      </c>
    </row>
    <row r="8" spans="1:24" s="3" customFormat="1" ht="25.5" x14ac:dyDescent="0.2">
      <c r="A8" s="26"/>
      <c r="B8" s="26"/>
      <c r="C8" s="26"/>
      <c r="D8" s="26"/>
      <c r="E8" s="26"/>
      <c r="F8" s="26"/>
      <c r="G8" s="26"/>
      <c r="H8" s="2" t="s">
        <v>21</v>
      </c>
      <c r="I8" s="2" t="s">
        <v>2</v>
      </c>
      <c r="J8" s="2" t="s">
        <v>21</v>
      </c>
      <c r="K8" s="2" t="s">
        <v>2</v>
      </c>
      <c r="L8" s="2" t="s">
        <v>21</v>
      </c>
      <c r="M8" s="2" t="s">
        <v>2</v>
      </c>
      <c r="N8" s="2" t="s">
        <v>21</v>
      </c>
      <c r="O8" s="2" t="s">
        <v>22</v>
      </c>
      <c r="P8" s="2" t="s">
        <v>21</v>
      </c>
      <c r="Q8" s="2" t="s">
        <v>22</v>
      </c>
      <c r="R8" s="2" t="s">
        <v>21</v>
      </c>
      <c r="S8" s="2" t="s">
        <v>23</v>
      </c>
      <c r="T8" s="2" t="s">
        <v>21</v>
      </c>
      <c r="U8" s="2" t="s">
        <v>22</v>
      </c>
      <c r="V8" s="2" t="s">
        <v>21</v>
      </c>
      <c r="W8" s="2" t="s">
        <v>22</v>
      </c>
      <c r="X8" s="1"/>
    </row>
    <row r="9" spans="1:24" ht="123.75" customHeight="1" x14ac:dyDescent="0.2">
      <c r="A9" s="6"/>
      <c r="B9" s="6" t="s">
        <v>151</v>
      </c>
      <c r="C9" s="6"/>
      <c r="D9" s="6"/>
      <c r="E9" s="6"/>
      <c r="F9" s="13" t="s">
        <v>152</v>
      </c>
      <c r="G9" s="13"/>
      <c r="H9" s="13"/>
      <c r="I9" s="16"/>
      <c r="J9" s="13" t="s">
        <v>118</v>
      </c>
      <c r="K9" s="16">
        <v>3000</v>
      </c>
      <c r="L9" s="13"/>
      <c r="M9" s="14"/>
      <c r="N9" s="13"/>
      <c r="O9" s="14"/>
      <c r="P9" s="13"/>
      <c r="Q9" s="14"/>
      <c r="R9" s="13"/>
      <c r="S9" s="14"/>
      <c r="T9" s="13"/>
      <c r="U9" s="14"/>
      <c r="V9" s="13"/>
      <c r="W9" s="14"/>
      <c r="X9" s="15" t="s">
        <v>153</v>
      </c>
    </row>
    <row r="10" spans="1:24" ht="25.5" x14ac:dyDescent="0.2">
      <c r="A10" s="6"/>
      <c r="B10" s="6" t="s">
        <v>144</v>
      </c>
      <c r="C10" s="6"/>
      <c r="D10" s="6"/>
      <c r="E10" s="6"/>
      <c r="F10" s="13" t="s">
        <v>145</v>
      </c>
      <c r="G10" s="13"/>
      <c r="H10" s="13"/>
      <c r="I10" s="16"/>
      <c r="J10" s="13" t="s">
        <v>118</v>
      </c>
      <c r="K10" s="16">
        <f>30*14</f>
        <v>420</v>
      </c>
      <c r="L10" s="13"/>
      <c r="M10" s="14"/>
      <c r="N10" s="13"/>
      <c r="O10" s="14"/>
      <c r="P10" s="13"/>
      <c r="Q10" s="14"/>
      <c r="R10" s="13"/>
      <c r="S10" s="14"/>
      <c r="T10" s="13"/>
      <c r="U10" s="14"/>
      <c r="V10" s="13"/>
      <c r="W10" s="14"/>
      <c r="X10" s="15" t="s">
        <v>146</v>
      </c>
    </row>
    <row r="11" spans="1:24" ht="25.5" x14ac:dyDescent="0.2">
      <c r="A11" s="13"/>
      <c r="B11" s="6" t="s">
        <v>147</v>
      </c>
      <c r="C11" s="13"/>
      <c r="D11" s="13"/>
      <c r="E11" s="13"/>
      <c r="F11" s="13" t="s">
        <v>148</v>
      </c>
      <c r="G11" s="13"/>
      <c r="H11" s="13"/>
      <c r="I11" s="13"/>
      <c r="J11" s="13" t="s">
        <v>118</v>
      </c>
      <c r="K11" s="16">
        <v>100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5" t="s">
        <v>149</v>
      </c>
    </row>
    <row r="12" spans="1:24" x14ac:dyDescent="0.2">
      <c r="A12" s="4"/>
      <c r="B12" s="4" t="s">
        <v>44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5" customFormat="1" ht="25.5" x14ac:dyDescent="0.2">
      <c r="A13" s="8">
        <v>1</v>
      </c>
      <c r="B13" s="8">
        <v>2</v>
      </c>
      <c r="C13" s="8">
        <v>1</v>
      </c>
      <c r="D13" s="8" t="s">
        <v>25</v>
      </c>
      <c r="E13" s="8">
        <v>1</v>
      </c>
      <c r="F13" s="8" t="s">
        <v>26</v>
      </c>
      <c r="G13" s="8" t="s">
        <v>27</v>
      </c>
      <c r="H13" s="8" t="s">
        <v>118</v>
      </c>
      <c r="I13" s="10">
        <f>(5+3.8)*2*3.36</f>
        <v>59.136000000000003</v>
      </c>
      <c r="J13" s="8" t="s">
        <v>118</v>
      </c>
      <c r="K13" s="10">
        <f>5*3.8</f>
        <v>19</v>
      </c>
      <c r="L13" s="8" t="s">
        <v>17</v>
      </c>
      <c r="M13" s="10">
        <f>5*3.8</f>
        <v>19</v>
      </c>
      <c r="N13" s="8" t="s">
        <v>17</v>
      </c>
      <c r="O13" s="8">
        <v>1</v>
      </c>
      <c r="P13" s="8"/>
      <c r="Q13" s="8"/>
      <c r="R13" s="8" t="s">
        <v>17</v>
      </c>
      <c r="S13" s="8">
        <v>60</v>
      </c>
      <c r="T13" s="8" t="s">
        <v>17</v>
      </c>
      <c r="U13" s="8">
        <v>2</v>
      </c>
      <c r="V13" s="8" t="s">
        <v>17</v>
      </c>
      <c r="W13" s="8">
        <v>1</v>
      </c>
      <c r="X13" s="1" t="s">
        <v>24</v>
      </c>
    </row>
    <row r="14" spans="1:24" ht="25.5" x14ac:dyDescent="0.2">
      <c r="A14" s="8">
        <v>2</v>
      </c>
      <c r="B14" s="8">
        <v>1</v>
      </c>
      <c r="C14" s="8" t="s">
        <v>29</v>
      </c>
      <c r="D14" s="8" t="s">
        <v>30</v>
      </c>
      <c r="E14" s="8">
        <v>1</v>
      </c>
      <c r="F14" s="8" t="s">
        <v>31</v>
      </c>
      <c r="G14" s="8" t="s">
        <v>32</v>
      </c>
      <c r="H14" s="8" t="s">
        <v>118</v>
      </c>
      <c r="I14" s="10">
        <f>(6.65+3.8)*2*3.36</f>
        <v>70.22399999999999</v>
      </c>
      <c r="J14" s="8" t="s">
        <v>118</v>
      </c>
      <c r="K14" s="10">
        <f>6.65*3.8</f>
        <v>25.27</v>
      </c>
      <c r="L14" s="8" t="s">
        <v>17</v>
      </c>
      <c r="M14" s="10">
        <f>6.65*3.8</f>
        <v>25.27</v>
      </c>
      <c r="N14" s="8" t="s">
        <v>17</v>
      </c>
      <c r="O14" s="8">
        <v>2</v>
      </c>
      <c r="P14" s="8" t="s">
        <v>17</v>
      </c>
      <c r="Q14" s="8">
        <v>4</v>
      </c>
      <c r="R14" s="8" t="s">
        <v>17</v>
      </c>
      <c r="S14" s="8">
        <v>60</v>
      </c>
      <c r="T14" s="8" t="s">
        <v>17</v>
      </c>
      <c r="U14" s="8">
        <v>4</v>
      </c>
      <c r="V14" s="8" t="s">
        <v>17</v>
      </c>
      <c r="W14" s="8">
        <v>1</v>
      </c>
      <c r="X14" s="1" t="s">
        <v>24</v>
      </c>
    </row>
    <row r="15" spans="1:24" ht="25.5" x14ac:dyDescent="0.2">
      <c r="A15" s="8">
        <v>3</v>
      </c>
      <c r="B15" s="8">
        <v>3</v>
      </c>
      <c r="C15" s="8" t="s">
        <v>33</v>
      </c>
      <c r="D15" s="8" t="s">
        <v>34</v>
      </c>
      <c r="E15" s="8">
        <v>1</v>
      </c>
      <c r="F15" s="8" t="s">
        <v>35</v>
      </c>
      <c r="G15" s="8" t="s">
        <v>27</v>
      </c>
      <c r="H15" s="8" t="s">
        <v>118</v>
      </c>
      <c r="I15" s="10">
        <f>(3.9+5.3)*2*3.36</f>
        <v>61.823999999999991</v>
      </c>
      <c r="J15" s="8" t="s">
        <v>118</v>
      </c>
      <c r="K15" s="10">
        <f>3.9*5.3</f>
        <v>20.669999999999998</v>
      </c>
      <c r="L15" s="8" t="s">
        <v>17</v>
      </c>
      <c r="M15" s="10">
        <f>3.9*5.3</f>
        <v>20.669999999999998</v>
      </c>
      <c r="N15" s="8" t="s">
        <v>17</v>
      </c>
      <c r="O15" s="8">
        <v>2</v>
      </c>
      <c r="P15" s="8"/>
      <c r="Q15" s="8"/>
      <c r="R15" s="8" t="s">
        <v>17</v>
      </c>
      <c r="S15" s="8">
        <v>60</v>
      </c>
      <c r="T15" s="8" t="s">
        <v>17</v>
      </c>
      <c r="U15" s="8">
        <v>2</v>
      </c>
      <c r="V15" s="8" t="s">
        <v>17</v>
      </c>
      <c r="W15" s="8">
        <v>1</v>
      </c>
      <c r="X15" s="1" t="s">
        <v>24</v>
      </c>
    </row>
    <row r="16" spans="1:24" ht="25.5" x14ac:dyDescent="0.2">
      <c r="A16" s="8">
        <v>4</v>
      </c>
      <c r="B16" s="8">
        <v>7</v>
      </c>
      <c r="C16" s="8" t="s">
        <v>36</v>
      </c>
      <c r="D16" s="8" t="s">
        <v>37</v>
      </c>
      <c r="E16" s="8"/>
      <c r="F16" s="1" t="s">
        <v>38</v>
      </c>
      <c r="G16" s="8"/>
      <c r="H16" s="8" t="s">
        <v>118</v>
      </c>
      <c r="I16" s="11">
        <f>((2.4+3.7)+(5.3*1.8))*2*3.36</f>
        <v>105.10079999999999</v>
      </c>
      <c r="J16" s="8" t="s">
        <v>118</v>
      </c>
      <c r="K16" s="11">
        <f>(2.4*3.7)+(5.3*1.8)</f>
        <v>18.420000000000002</v>
      </c>
      <c r="L16" s="8" t="s">
        <v>17</v>
      </c>
      <c r="M16" s="11">
        <f>(2.4*3.7)+(5.3*1.8)</f>
        <v>18.420000000000002</v>
      </c>
      <c r="N16" s="8" t="s">
        <v>17</v>
      </c>
      <c r="O16" s="8">
        <v>1</v>
      </c>
      <c r="P16" s="8"/>
      <c r="Q16" s="8"/>
      <c r="R16" s="8" t="s">
        <v>17</v>
      </c>
      <c r="S16" s="8">
        <v>25</v>
      </c>
      <c r="T16" s="8"/>
      <c r="U16" s="8"/>
      <c r="V16" s="8"/>
      <c r="W16" s="8"/>
      <c r="X16" s="1" t="s">
        <v>24</v>
      </c>
    </row>
    <row r="17" spans="1:24" ht="25.5" x14ac:dyDescent="0.2">
      <c r="A17" s="8">
        <v>5</v>
      </c>
      <c r="B17" s="8">
        <v>6</v>
      </c>
      <c r="C17" s="8" t="s">
        <v>45</v>
      </c>
      <c r="D17" s="8" t="s">
        <v>37</v>
      </c>
      <c r="E17" s="8"/>
      <c r="F17" s="8" t="s">
        <v>46</v>
      </c>
      <c r="G17" s="8"/>
      <c r="H17" s="8" t="s">
        <v>118</v>
      </c>
      <c r="I17" s="10">
        <f>(7.6+1.7)*2*3.36</f>
        <v>62.495999999999988</v>
      </c>
      <c r="J17" s="8" t="s">
        <v>118</v>
      </c>
      <c r="K17" s="10">
        <f>7.6*1.7</f>
        <v>12.92</v>
      </c>
      <c r="L17" s="8" t="s">
        <v>17</v>
      </c>
      <c r="M17" s="10">
        <f>7.6*1.7</f>
        <v>12.92</v>
      </c>
      <c r="N17" s="8"/>
      <c r="O17" s="8"/>
      <c r="P17" s="8"/>
      <c r="Q17" s="8"/>
      <c r="R17" s="8" t="s">
        <v>17</v>
      </c>
      <c r="S17" s="8">
        <v>60</v>
      </c>
      <c r="T17" s="8"/>
      <c r="U17" s="8"/>
      <c r="V17" s="8"/>
      <c r="W17" s="8"/>
      <c r="X17" s="1" t="s">
        <v>24</v>
      </c>
    </row>
    <row r="18" spans="1:24" ht="25.5" x14ac:dyDescent="0.2">
      <c r="A18" s="8">
        <v>6</v>
      </c>
      <c r="B18" s="8">
        <v>8</v>
      </c>
      <c r="C18" s="12">
        <v>5</v>
      </c>
      <c r="D18" s="8" t="s">
        <v>14</v>
      </c>
      <c r="E18" s="8">
        <v>4</v>
      </c>
      <c r="F18" s="8" t="s">
        <v>28</v>
      </c>
      <c r="G18" s="8" t="s">
        <v>16</v>
      </c>
      <c r="H18" s="8" t="s">
        <v>118</v>
      </c>
      <c r="I18" s="10">
        <f>(6.55+3.89)*2*3.36</f>
        <v>70.15679999999999</v>
      </c>
      <c r="J18" s="8" t="s">
        <v>118</v>
      </c>
      <c r="K18" s="10">
        <f>6.55*3.89</f>
        <v>25.479500000000002</v>
      </c>
      <c r="L18" s="8" t="s">
        <v>17</v>
      </c>
      <c r="M18" s="10">
        <f>6.55*3.89</f>
        <v>25.479500000000002</v>
      </c>
      <c r="N18" s="8" t="s">
        <v>17</v>
      </c>
      <c r="O18" s="8">
        <v>1</v>
      </c>
      <c r="P18" s="8"/>
      <c r="Q18" s="8"/>
      <c r="R18" s="8" t="s">
        <v>17</v>
      </c>
      <c r="S18" s="8">
        <v>40</v>
      </c>
      <c r="T18" s="8" t="s">
        <v>17</v>
      </c>
      <c r="U18" s="8">
        <v>3</v>
      </c>
      <c r="V18" s="8" t="s">
        <v>17</v>
      </c>
      <c r="W18" s="8">
        <v>1</v>
      </c>
      <c r="X18" s="1" t="s">
        <v>24</v>
      </c>
    </row>
    <row r="19" spans="1:24" ht="25.5" x14ac:dyDescent="0.2">
      <c r="A19" s="8">
        <v>7</v>
      </c>
      <c r="B19" s="8">
        <v>4</v>
      </c>
      <c r="C19" s="8">
        <v>6</v>
      </c>
      <c r="D19" s="8" t="s">
        <v>39</v>
      </c>
      <c r="E19" s="8">
        <v>2</v>
      </c>
      <c r="F19" s="1" t="s">
        <v>40</v>
      </c>
      <c r="G19" s="1" t="s">
        <v>41</v>
      </c>
      <c r="H19" s="8" t="s">
        <v>118</v>
      </c>
      <c r="I19" s="11">
        <f>((6+3.9)+(1.75+1.45))*2*3.36</f>
        <v>88.032000000000011</v>
      </c>
      <c r="J19" s="8" t="s">
        <v>118</v>
      </c>
      <c r="K19" s="11">
        <f>(6*3.9)+(1.75*1.45)</f>
        <v>25.9375</v>
      </c>
      <c r="L19" s="8" t="s">
        <v>17</v>
      </c>
      <c r="M19" s="11">
        <f>(6*3.9)+(1.75*1.45)</f>
        <v>25.9375</v>
      </c>
      <c r="N19" s="8" t="s">
        <v>17</v>
      </c>
      <c r="O19" s="8">
        <v>1</v>
      </c>
      <c r="P19" s="8"/>
      <c r="Q19" s="8"/>
      <c r="R19" s="8" t="s">
        <v>17</v>
      </c>
      <c r="S19" s="8">
        <v>60</v>
      </c>
      <c r="T19" s="8" t="s">
        <v>17</v>
      </c>
      <c r="U19" s="8">
        <v>3</v>
      </c>
      <c r="V19" s="8" t="s">
        <v>17</v>
      </c>
      <c r="W19" s="8">
        <v>1</v>
      </c>
      <c r="X19" s="1" t="s">
        <v>24</v>
      </c>
    </row>
    <row r="20" spans="1:24" ht="25.5" x14ac:dyDescent="0.2">
      <c r="A20" s="8">
        <v>8</v>
      </c>
      <c r="B20" s="8">
        <v>5</v>
      </c>
      <c r="C20" s="8">
        <v>7</v>
      </c>
      <c r="D20" s="8" t="s">
        <v>14</v>
      </c>
      <c r="E20" s="8">
        <v>4</v>
      </c>
      <c r="F20" s="8" t="s">
        <v>42</v>
      </c>
      <c r="G20" s="8" t="s">
        <v>43</v>
      </c>
      <c r="H20" s="8" t="s">
        <v>118</v>
      </c>
      <c r="I20" s="10">
        <f>(4.2+5.2)*2*3.6</f>
        <v>67.680000000000007</v>
      </c>
      <c r="J20" s="8" t="s">
        <v>118</v>
      </c>
      <c r="K20" s="10">
        <f>4.2*5.2</f>
        <v>21.840000000000003</v>
      </c>
      <c r="L20" s="8" t="s">
        <v>17</v>
      </c>
      <c r="M20" s="10">
        <f>4.2*5.2</f>
        <v>21.840000000000003</v>
      </c>
      <c r="N20" s="8" t="s">
        <v>17</v>
      </c>
      <c r="O20" s="8">
        <v>1</v>
      </c>
      <c r="P20" s="8"/>
      <c r="Q20" s="8"/>
      <c r="R20" s="8" t="s">
        <v>17</v>
      </c>
      <c r="S20" s="8">
        <v>40</v>
      </c>
      <c r="T20" s="8" t="s">
        <v>17</v>
      </c>
      <c r="U20" s="8">
        <v>2</v>
      </c>
      <c r="V20" s="8" t="s">
        <v>17</v>
      </c>
      <c r="W20" s="8">
        <v>1</v>
      </c>
      <c r="X20" s="1" t="s">
        <v>24</v>
      </c>
    </row>
    <row r="21" spans="1:24" ht="25.5" x14ac:dyDescent="0.2">
      <c r="A21" s="8">
        <v>9</v>
      </c>
      <c r="B21" s="8">
        <v>12</v>
      </c>
      <c r="C21" s="8">
        <v>8</v>
      </c>
      <c r="D21" s="8" t="s">
        <v>14</v>
      </c>
      <c r="E21" s="8">
        <v>2</v>
      </c>
      <c r="F21" s="8" t="s">
        <v>47</v>
      </c>
      <c r="G21" s="8" t="s">
        <v>48</v>
      </c>
      <c r="H21" s="8" t="s">
        <v>118</v>
      </c>
      <c r="I21" s="10">
        <f>(4+3.85)*2*3.36</f>
        <v>52.751999999999995</v>
      </c>
      <c r="J21" s="8" t="s">
        <v>118</v>
      </c>
      <c r="K21" s="10">
        <f>4*3.85</f>
        <v>15.4</v>
      </c>
      <c r="L21" s="8" t="s">
        <v>17</v>
      </c>
      <c r="M21" s="10">
        <f>4*3.85</f>
        <v>15.4</v>
      </c>
      <c r="N21" s="8" t="s">
        <v>17</v>
      </c>
      <c r="O21" s="8">
        <v>1</v>
      </c>
      <c r="P21" s="8"/>
      <c r="Q21" s="8"/>
      <c r="R21" s="8" t="s">
        <v>17</v>
      </c>
      <c r="S21" s="8">
        <v>40</v>
      </c>
      <c r="T21" s="8" t="s">
        <v>17</v>
      </c>
      <c r="U21" s="8">
        <v>1</v>
      </c>
      <c r="V21" s="8" t="s">
        <v>17</v>
      </c>
      <c r="W21" s="8">
        <v>1</v>
      </c>
      <c r="X21" s="1" t="s">
        <v>24</v>
      </c>
    </row>
    <row r="22" spans="1:24" ht="25.5" x14ac:dyDescent="0.2">
      <c r="A22" s="8">
        <v>10</v>
      </c>
      <c r="B22" s="8">
        <v>21</v>
      </c>
      <c r="C22" s="8">
        <v>11</v>
      </c>
      <c r="D22" s="8" t="s">
        <v>60</v>
      </c>
      <c r="E22" s="8">
        <v>1</v>
      </c>
      <c r="F22" s="8" t="s">
        <v>61</v>
      </c>
      <c r="G22" s="8" t="s">
        <v>48</v>
      </c>
      <c r="H22" s="8" t="s">
        <v>118</v>
      </c>
      <c r="I22" s="10">
        <f>(4+2.34)*2*3.6</f>
        <v>45.648000000000003</v>
      </c>
      <c r="J22" s="8" t="s">
        <v>118</v>
      </c>
      <c r="K22" s="10">
        <f>4*2.34</f>
        <v>9.36</v>
      </c>
      <c r="L22" s="8" t="s">
        <v>17</v>
      </c>
      <c r="M22" s="10">
        <f>4*2.34</f>
        <v>9.36</v>
      </c>
      <c r="N22" s="8" t="s">
        <v>17</v>
      </c>
      <c r="O22" s="8">
        <v>1</v>
      </c>
      <c r="P22" s="8" t="s">
        <v>17</v>
      </c>
      <c r="Q22" s="8">
        <v>1</v>
      </c>
      <c r="R22" s="8" t="s">
        <v>17</v>
      </c>
      <c r="S22" s="8">
        <v>60</v>
      </c>
      <c r="T22" s="8" t="s">
        <v>17</v>
      </c>
      <c r="U22" s="8">
        <v>1</v>
      </c>
      <c r="V22" s="8" t="s">
        <v>17</v>
      </c>
      <c r="W22" s="8">
        <v>1</v>
      </c>
      <c r="X22" s="1" t="s">
        <v>24</v>
      </c>
    </row>
    <row r="23" spans="1:24" ht="25.5" x14ac:dyDescent="0.2">
      <c r="A23" s="8">
        <v>11</v>
      </c>
      <c r="B23" s="8">
        <v>22</v>
      </c>
      <c r="C23" s="8">
        <v>12</v>
      </c>
      <c r="D23" s="8" t="s">
        <v>63</v>
      </c>
      <c r="E23" s="8">
        <v>2</v>
      </c>
      <c r="F23" s="8" t="s">
        <v>64</v>
      </c>
      <c r="G23" s="8" t="s">
        <v>48</v>
      </c>
      <c r="H23" s="8" t="s">
        <v>118</v>
      </c>
      <c r="I23" s="10">
        <f>(3.95+3.4)*2*3.6</f>
        <v>52.92</v>
      </c>
      <c r="J23" s="8" t="s">
        <v>118</v>
      </c>
      <c r="K23" s="10">
        <f>3.95*3.4</f>
        <v>13.43</v>
      </c>
      <c r="L23" s="8" t="s">
        <v>17</v>
      </c>
      <c r="M23" s="10">
        <f>3.95*3.4</f>
        <v>13.43</v>
      </c>
      <c r="N23" s="8" t="s">
        <v>17</v>
      </c>
      <c r="O23" s="8">
        <v>1</v>
      </c>
      <c r="P23" s="8"/>
      <c r="Q23" s="8"/>
      <c r="R23" s="8" t="s">
        <v>17</v>
      </c>
      <c r="S23" s="8">
        <v>60</v>
      </c>
      <c r="T23" s="8" t="s">
        <v>17</v>
      </c>
      <c r="U23" s="8">
        <v>1</v>
      </c>
      <c r="V23" s="8" t="s">
        <v>17</v>
      </c>
      <c r="W23" s="8">
        <v>1</v>
      </c>
      <c r="X23" s="1" t="s">
        <v>24</v>
      </c>
    </row>
    <row r="24" spans="1:24" ht="25.5" x14ac:dyDescent="0.2">
      <c r="A24" s="8">
        <v>12</v>
      </c>
      <c r="B24" s="8">
        <v>13</v>
      </c>
      <c r="C24" s="8">
        <v>13</v>
      </c>
      <c r="D24" s="8" t="s">
        <v>14</v>
      </c>
      <c r="E24" s="8">
        <v>3</v>
      </c>
      <c r="F24" s="8" t="s">
        <v>56</v>
      </c>
      <c r="G24" s="8" t="s">
        <v>48</v>
      </c>
      <c r="H24" s="8" t="s">
        <v>118</v>
      </c>
      <c r="I24" s="10">
        <f>(3.9+4.5)*2*3.36</f>
        <v>56.448</v>
      </c>
      <c r="J24" s="8" t="s">
        <v>118</v>
      </c>
      <c r="K24" s="10">
        <f>3.9*4.5</f>
        <v>17.55</v>
      </c>
      <c r="L24" s="8" t="s">
        <v>17</v>
      </c>
      <c r="M24" s="10">
        <f>3.9*4.5</f>
        <v>17.55</v>
      </c>
      <c r="N24" s="8" t="s">
        <v>17</v>
      </c>
      <c r="O24" s="8">
        <v>1</v>
      </c>
      <c r="P24" s="8"/>
      <c r="Q24" s="8"/>
      <c r="R24" s="8" t="s">
        <v>17</v>
      </c>
      <c r="S24" s="8">
        <v>60</v>
      </c>
      <c r="T24" s="8" t="s">
        <v>17</v>
      </c>
      <c r="U24" s="8">
        <v>1</v>
      </c>
      <c r="V24" s="8" t="s">
        <v>17</v>
      </c>
      <c r="W24" s="8">
        <v>1</v>
      </c>
      <c r="X24" s="1" t="s">
        <v>24</v>
      </c>
    </row>
    <row r="25" spans="1:24" ht="25.5" x14ac:dyDescent="0.2">
      <c r="A25" s="8">
        <v>13</v>
      </c>
      <c r="B25" s="8">
        <v>14</v>
      </c>
      <c r="C25" s="8">
        <v>14</v>
      </c>
      <c r="D25" s="8" t="s">
        <v>14</v>
      </c>
      <c r="E25" s="8">
        <v>2</v>
      </c>
      <c r="F25" s="8" t="s">
        <v>57</v>
      </c>
      <c r="G25" s="8" t="s">
        <v>48</v>
      </c>
      <c r="H25" s="8" t="s">
        <v>118</v>
      </c>
      <c r="I25" s="10">
        <f>(3.45+4)*2*3.36</f>
        <v>50.064</v>
      </c>
      <c r="J25" s="8" t="s">
        <v>118</v>
      </c>
      <c r="K25" s="10">
        <f>3.45*4</f>
        <v>13.8</v>
      </c>
      <c r="L25" s="8" t="s">
        <v>17</v>
      </c>
      <c r="M25" s="10">
        <f>3.45*4</f>
        <v>13.8</v>
      </c>
      <c r="N25" s="8" t="s">
        <v>17</v>
      </c>
      <c r="O25" s="8">
        <v>1</v>
      </c>
      <c r="P25" s="8"/>
      <c r="Q25" s="8"/>
      <c r="R25" s="8" t="s">
        <v>17</v>
      </c>
      <c r="S25" s="8">
        <v>60</v>
      </c>
      <c r="T25" s="8" t="s">
        <v>17</v>
      </c>
      <c r="U25" s="8">
        <v>1</v>
      </c>
      <c r="V25" s="8" t="s">
        <v>17</v>
      </c>
      <c r="W25" s="8">
        <v>1</v>
      </c>
      <c r="X25" s="1" t="s">
        <v>24</v>
      </c>
    </row>
    <row r="26" spans="1:24" ht="25.5" x14ac:dyDescent="0.2">
      <c r="A26" s="8">
        <v>14</v>
      </c>
      <c r="B26" s="8">
        <v>15</v>
      </c>
      <c r="C26" s="8">
        <v>15</v>
      </c>
      <c r="D26" s="8" t="s">
        <v>37</v>
      </c>
      <c r="E26" s="8"/>
      <c r="F26" s="8" t="s">
        <v>58</v>
      </c>
      <c r="G26" s="8"/>
      <c r="H26" s="8" t="s">
        <v>118</v>
      </c>
      <c r="I26" s="10">
        <f>(5+1.7)*2*3.36</f>
        <v>45.024000000000001</v>
      </c>
      <c r="J26" s="8" t="s">
        <v>118</v>
      </c>
      <c r="K26" s="10">
        <f>5*1.7</f>
        <v>8.5</v>
      </c>
      <c r="L26" s="8" t="s">
        <v>17</v>
      </c>
      <c r="M26" s="10">
        <f>5*1.7</f>
        <v>8.5</v>
      </c>
      <c r="N26" s="8"/>
      <c r="O26" s="8"/>
      <c r="P26" s="8"/>
      <c r="Q26" s="8"/>
      <c r="R26" s="8" t="s">
        <v>17</v>
      </c>
      <c r="S26" s="8">
        <v>60</v>
      </c>
      <c r="T26" s="8"/>
      <c r="U26" s="8"/>
      <c r="V26" s="8"/>
      <c r="W26" s="8"/>
      <c r="X26" s="1" t="s">
        <v>24</v>
      </c>
    </row>
    <row r="27" spans="1:24" x14ac:dyDescent="0.2">
      <c r="A27" s="8">
        <v>15</v>
      </c>
      <c r="B27" s="8" t="s">
        <v>89</v>
      </c>
      <c r="C27" s="8">
        <v>18</v>
      </c>
      <c r="D27" s="8" t="s">
        <v>72</v>
      </c>
      <c r="E27" s="8"/>
      <c r="F27" s="8"/>
      <c r="G27" s="8" t="s">
        <v>74</v>
      </c>
      <c r="H27" s="8"/>
      <c r="I27" s="10"/>
      <c r="J27" s="8"/>
      <c r="K27" s="10"/>
      <c r="L27" s="8"/>
      <c r="M27" s="10"/>
      <c r="N27" s="8" t="s">
        <v>17</v>
      </c>
      <c r="O27" s="8">
        <v>1</v>
      </c>
      <c r="P27" s="8" t="s">
        <v>17</v>
      </c>
      <c r="Q27" s="8">
        <v>1</v>
      </c>
      <c r="R27" s="8"/>
      <c r="S27" s="8"/>
      <c r="T27" s="8"/>
      <c r="U27" s="8"/>
      <c r="V27" s="8"/>
      <c r="W27" s="8"/>
      <c r="X27" s="1"/>
    </row>
    <row r="28" spans="1:24" ht="25.5" x14ac:dyDescent="0.2">
      <c r="A28" s="8">
        <v>16</v>
      </c>
      <c r="B28" s="8">
        <v>20</v>
      </c>
      <c r="C28" s="8">
        <v>20</v>
      </c>
      <c r="D28" s="8" t="s">
        <v>54</v>
      </c>
      <c r="E28" s="8"/>
      <c r="F28" s="8" t="s">
        <v>55</v>
      </c>
      <c r="G28" s="8" t="s">
        <v>48</v>
      </c>
      <c r="H28" s="8"/>
      <c r="I28" s="10"/>
      <c r="J28" s="8"/>
      <c r="K28" s="10"/>
      <c r="L28" s="8"/>
      <c r="M28" s="10"/>
      <c r="N28" s="8" t="s">
        <v>17</v>
      </c>
      <c r="O28" s="8">
        <v>1</v>
      </c>
      <c r="P28" s="8"/>
      <c r="Q28" s="8"/>
      <c r="R28" s="8" t="s">
        <v>17</v>
      </c>
      <c r="S28" s="8">
        <v>10</v>
      </c>
      <c r="T28" s="8" t="s">
        <v>17</v>
      </c>
      <c r="U28" s="8">
        <v>1</v>
      </c>
      <c r="V28" s="1" t="s">
        <v>52</v>
      </c>
      <c r="W28" s="8">
        <v>1</v>
      </c>
      <c r="X28" s="1"/>
    </row>
    <row r="29" spans="1:24" ht="25.5" x14ac:dyDescent="0.2">
      <c r="A29" s="8">
        <v>17</v>
      </c>
      <c r="B29" s="1" t="s">
        <v>62</v>
      </c>
      <c r="C29" s="8">
        <v>23</v>
      </c>
      <c r="D29" s="8" t="s">
        <v>49</v>
      </c>
      <c r="E29" s="8"/>
      <c r="F29" s="8" t="s">
        <v>50</v>
      </c>
      <c r="G29" s="1" t="s">
        <v>51</v>
      </c>
      <c r="H29" s="1" t="s">
        <v>52</v>
      </c>
      <c r="I29" s="10">
        <f>(4.5+4)*2*3.36</f>
        <v>57.12</v>
      </c>
      <c r="J29" s="8" t="s">
        <v>118</v>
      </c>
      <c r="K29" s="10">
        <f>4.5*4</f>
        <v>18</v>
      </c>
      <c r="L29" s="8" t="s">
        <v>17</v>
      </c>
      <c r="M29" s="10">
        <f>4.5*4</f>
        <v>18</v>
      </c>
      <c r="N29" s="1" t="s">
        <v>52</v>
      </c>
      <c r="O29" s="8">
        <v>1</v>
      </c>
      <c r="P29" s="8"/>
      <c r="Q29" s="8"/>
      <c r="R29" s="8" t="s">
        <v>17</v>
      </c>
      <c r="S29" s="8">
        <v>80</v>
      </c>
      <c r="T29" s="8" t="s">
        <v>17</v>
      </c>
      <c r="U29" s="8">
        <v>2</v>
      </c>
      <c r="V29" s="1" t="s">
        <v>52</v>
      </c>
      <c r="W29" s="8">
        <v>1</v>
      </c>
      <c r="X29" s="1" t="s">
        <v>53</v>
      </c>
    </row>
    <row r="30" spans="1:24" ht="25.5" x14ac:dyDescent="0.2">
      <c r="A30" s="8">
        <v>18</v>
      </c>
      <c r="B30" s="1" t="s">
        <v>62</v>
      </c>
      <c r="C30" s="8">
        <v>24</v>
      </c>
      <c r="D30" s="8" t="s">
        <v>37</v>
      </c>
      <c r="E30" s="8"/>
      <c r="F30" s="1" t="s">
        <v>59</v>
      </c>
      <c r="G30" s="8"/>
      <c r="H30" s="8" t="s">
        <v>118</v>
      </c>
      <c r="I30" s="11">
        <f>((6+1.6)+(5.6+1.6))*2*3.36</f>
        <v>99.455999999999989</v>
      </c>
      <c r="J30" s="8" t="s">
        <v>118</v>
      </c>
      <c r="K30" s="11">
        <f>(6*1.6)+(5.6*1.6)</f>
        <v>18.560000000000002</v>
      </c>
      <c r="L30" s="8" t="s">
        <v>17</v>
      </c>
      <c r="M30" s="11">
        <f>(6*1.6)+(5.6*1.6)</f>
        <v>18.560000000000002</v>
      </c>
      <c r="N30" s="8"/>
      <c r="O30" s="8"/>
      <c r="P30" s="8"/>
      <c r="Q30" s="8"/>
      <c r="R30" s="8" t="s">
        <v>17</v>
      </c>
      <c r="S30" s="8">
        <v>60</v>
      </c>
      <c r="T30" s="8"/>
      <c r="U30" s="8"/>
      <c r="V30" s="8"/>
      <c r="W30" s="8"/>
      <c r="X30" s="1" t="s">
        <v>24</v>
      </c>
    </row>
    <row r="31" spans="1:24" ht="25.5" x14ac:dyDescent="0.2">
      <c r="A31" s="8">
        <v>19</v>
      </c>
      <c r="B31" s="8">
        <v>24</v>
      </c>
      <c r="C31" s="8">
        <v>25</v>
      </c>
      <c r="D31" s="8" t="s">
        <v>37</v>
      </c>
      <c r="E31" s="8"/>
      <c r="F31" s="8" t="s">
        <v>65</v>
      </c>
      <c r="G31" s="8" t="s">
        <v>27</v>
      </c>
      <c r="H31" s="8" t="s">
        <v>118</v>
      </c>
      <c r="I31" s="10">
        <f>(14+2.3)*2*3.6</f>
        <v>117.36000000000001</v>
      </c>
      <c r="J31" s="8" t="s">
        <v>118</v>
      </c>
      <c r="K31" s="10">
        <f>14*2.3</f>
        <v>32.199999999999996</v>
      </c>
      <c r="L31" s="8" t="s">
        <v>17</v>
      </c>
      <c r="M31" s="10">
        <f>14*2.3</f>
        <v>32.199999999999996</v>
      </c>
      <c r="N31" s="8" t="s">
        <v>17</v>
      </c>
      <c r="O31" s="8">
        <v>2</v>
      </c>
      <c r="P31" s="8"/>
      <c r="Q31" s="8"/>
      <c r="R31" s="8" t="s">
        <v>17</v>
      </c>
      <c r="S31" s="8">
        <v>100</v>
      </c>
      <c r="T31" s="8" t="s">
        <v>17</v>
      </c>
      <c r="U31" s="8">
        <v>2</v>
      </c>
      <c r="V31" s="8"/>
      <c r="W31" s="8"/>
      <c r="X31" s="1" t="s">
        <v>24</v>
      </c>
    </row>
    <row r="32" spans="1:24" ht="25.5" x14ac:dyDescent="0.2">
      <c r="A32" s="8">
        <v>20</v>
      </c>
      <c r="B32" s="8">
        <v>25</v>
      </c>
      <c r="C32" s="8">
        <v>43</v>
      </c>
      <c r="D32" s="8" t="s">
        <v>69</v>
      </c>
      <c r="E32" s="8">
        <v>1</v>
      </c>
      <c r="F32" s="8" t="s">
        <v>70</v>
      </c>
      <c r="G32" s="8" t="s">
        <v>48</v>
      </c>
      <c r="H32" s="8" t="s">
        <v>118</v>
      </c>
      <c r="I32" s="10">
        <f>(2.5+4.65)*2*3.6</f>
        <v>51.480000000000004</v>
      </c>
      <c r="J32" s="8" t="s">
        <v>118</v>
      </c>
      <c r="K32" s="10">
        <f>2.5*4.65</f>
        <v>11.625</v>
      </c>
      <c r="L32" s="8" t="s">
        <v>17</v>
      </c>
      <c r="M32" s="10">
        <f>2.5*4.65</f>
        <v>11.625</v>
      </c>
      <c r="N32" s="8" t="s">
        <v>17</v>
      </c>
      <c r="O32" s="8">
        <v>1</v>
      </c>
      <c r="P32" s="8"/>
      <c r="Q32" s="8"/>
      <c r="R32" s="8" t="s">
        <v>17</v>
      </c>
      <c r="S32" s="8">
        <v>60</v>
      </c>
      <c r="T32" s="8" t="s">
        <v>17</v>
      </c>
      <c r="U32" s="8">
        <v>1</v>
      </c>
      <c r="V32" s="8" t="s">
        <v>17</v>
      </c>
      <c r="W32" s="8">
        <v>1</v>
      </c>
      <c r="X32" s="1" t="s">
        <v>24</v>
      </c>
    </row>
    <row r="33" spans="1:24" ht="25.5" x14ac:dyDescent="0.2">
      <c r="A33" s="8">
        <v>21</v>
      </c>
      <c r="B33" s="8">
        <v>25</v>
      </c>
      <c r="C33" s="8">
        <v>44</v>
      </c>
      <c r="D33" s="8" t="s">
        <v>66</v>
      </c>
      <c r="E33" s="8">
        <v>3</v>
      </c>
      <c r="F33" s="8" t="s">
        <v>67</v>
      </c>
      <c r="G33" s="8" t="s">
        <v>48</v>
      </c>
      <c r="H33" s="8" t="s">
        <v>118</v>
      </c>
      <c r="I33" s="10">
        <f>(3.4+4.6)*2*3.6</f>
        <v>57.6</v>
      </c>
      <c r="J33" s="8" t="s">
        <v>118</v>
      </c>
      <c r="K33" s="10">
        <f>3.4*4.6</f>
        <v>15.639999999999999</v>
      </c>
      <c r="L33" s="8" t="s">
        <v>17</v>
      </c>
      <c r="M33" s="10">
        <f>3.4*4.6</f>
        <v>15.639999999999999</v>
      </c>
      <c r="N33" s="8" t="s">
        <v>17</v>
      </c>
      <c r="O33" s="8">
        <v>1</v>
      </c>
      <c r="P33" s="8"/>
      <c r="Q33" s="8"/>
      <c r="R33" s="8" t="s">
        <v>17</v>
      </c>
      <c r="S33" s="8">
        <v>60</v>
      </c>
      <c r="T33" s="8" t="s">
        <v>17</v>
      </c>
      <c r="U33" s="8">
        <v>1</v>
      </c>
      <c r="V33" s="8" t="s">
        <v>17</v>
      </c>
      <c r="W33" s="8">
        <v>1</v>
      </c>
      <c r="X33" s="1" t="s">
        <v>24</v>
      </c>
    </row>
    <row r="34" spans="1:24" ht="25.5" x14ac:dyDescent="0.2">
      <c r="A34" s="8">
        <v>22</v>
      </c>
      <c r="B34" s="8">
        <v>25</v>
      </c>
      <c r="C34" s="8">
        <v>45</v>
      </c>
      <c r="D34" s="8" t="s">
        <v>14</v>
      </c>
      <c r="E34" s="8">
        <v>4</v>
      </c>
      <c r="F34" s="8" t="s">
        <v>68</v>
      </c>
      <c r="G34" s="8" t="s">
        <v>48</v>
      </c>
      <c r="H34" s="8" t="s">
        <v>118</v>
      </c>
      <c r="I34" s="10">
        <f>(4.2+4.6)*2*3.6</f>
        <v>63.360000000000007</v>
      </c>
      <c r="J34" s="8" t="s">
        <v>118</v>
      </c>
      <c r="K34" s="10">
        <f>4.2*4.6</f>
        <v>19.32</v>
      </c>
      <c r="L34" s="8" t="s">
        <v>17</v>
      </c>
      <c r="M34" s="10">
        <f>4.2*4.6</f>
        <v>19.32</v>
      </c>
      <c r="N34" s="8" t="s">
        <v>17</v>
      </c>
      <c r="O34" s="8">
        <v>2</v>
      </c>
      <c r="P34" s="8"/>
      <c r="Q34" s="8"/>
      <c r="R34" s="8" t="s">
        <v>17</v>
      </c>
      <c r="S34" s="8">
        <v>60</v>
      </c>
      <c r="T34" s="8" t="s">
        <v>17</v>
      </c>
      <c r="U34" s="8">
        <v>1</v>
      </c>
      <c r="V34" s="8" t="s">
        <v>17</v>
      </c>
      <c r="W34" s="8">
        <v>1</v>
      </c>
      <c r="X34" s="1" t="s">
        <v>24</v>
      </c>
    </row>
    <row r="35" spans="1:24" ht="25.5" x14ac:dyDescent="0.2">
      <c r="A35" s="8">
        <v>23</v>
      </c>
      <c r="B35" s="8">
        <v>25</v>
      </c>
      <c r="C35" s="8">
        <v>46</v>
      </c>
      <c r="D35" s="8" t="s">
        <v>37</v>
      </c>
      <c r="E35" s="8"/>
      <c r="F35" s="8" t="s">
        <v>73</v>
      </c>
      <c r="G35" s="8"/>
      <c r="H35" s="8" t="s">
        <v>118</v>
      </c>
      <c r="I35" s="10">
        <f>(5.8+2.6)*2*3.6</f>
        <v>60.480000000000004</v>
      </c>
      <c r="J35" s="8" t="s">
        <v>118</v>
      </c>
      <c r="K35" s="10">
        <f>5.8*2.6</f>
        <v>15.08</v>
      </c>
      <c r="L35" s="8" t="s">
        <v>17</v>
      </c>
      <c r="M35" s="10">
        <f>5.8*2.6</f>
        <v>15.08</v>
      </c>
      <c r="N35" s="8"/>
      <c r="O35" s="8"/>
      <c r="P35" s="8"/>
      <c r="Q35" s="8"/>
      <c r="R35" s="8" t="s">
        <v>17</v>
      </c>
      <c r="S35" s="8">
        <v>60</v>
      </c>
      <c r="T35" s="8"/>
      <c r="U35" s="8"/>
      <c r="V35" s="8"/>
      <c r="W35" s="8"/>
      <c r="X35" s="1" t="s">
        <v>24</v>
      </c>
    </row>
    <row r="36" spans="1:24" x14ac:dyDescent="0.2">
      <c r="A36" s="8">
        <v>24</v>
      </c>
      <c r="B36" s="8">
        <v>25</v>
      </c>
      <c r="C36" s="8" t="s">
        <v>71</v>
      </c>
      <c r="D36" s="8" t="s">
        <v>72</v>
      </c>
      <c r="E36" s="8"/>
      <c r="F36" s="8"/>
      <c r="G36" s="8"/>
      <c r="H36" s="8"/>
      <c r="I36" s="10"/>
      <c r="J36" s="8"/>
      <c r="K36" s="10"/>
      <c r="L36" s="8"/>
      <c r="M36" s="10"/>
      <c r="N36" s="8" t="s">
        <v>17</v>
      </c>
      <c r="O36" s="8">
        <v>1</v>
      </c>
      <c r="P36" s="8"/>
      <c r="Q36" s="8"/>
      <c r="R36" s="8"/>
      <c r="S36" s="8"/>
      <c r="T36" s="8"/>
      <c r="U36" s="8"/>
      <c r="V36" s="8" t="s">
        <v>17</v>
      </c>
      <c r="W36" s="8">
        <v>1</v>
      </c>
      <c r="X36" s="1"/>
    </row>
    <row r="37" spans="1:24" ht="25.5" x14ac:dyDescent="0.2">
      <c r="A37" s="8">
        <v>25</v>
      </c>
      <c r="B37" s="8" t="s">
        <v>89</v>
      </c>
      <c r="C37" s="8">
        <v>54</v>
      </c>
      <c r="D37" s="8" t="s">
        <v>14</v>
      </c>
      <c r="E37" s="8">
        <v>3</v>
      </c>
      <c r="F37" s="8" t="s">
        <v>75</v>
      </c>
      <c r="G37" s="8" t="s">
        <v>48</v>
      </c>
      <c r="H37" s="8" t="s">
        <v>118</v>
      </c>
      <c r="I37" s="10">
        <f>(3.5+4.25)*2*3.6</f>
        <v>55.800000000000004</v>
      </c>
      <c r="J37" s="8" t="s">
        <v>118</v>
      </c>
      <c r="K37" s="10">
        <f>3.5*4.25</f>
        <v>14.875</v>
      </c>
      <c r="L37" s="8" t="s">
        <v>17</v>
      </c>
      <c r="M37" s="10">
        <f>3.5*4.25</f>
        <v>14.875</v>
      </c>
      <c r="N37" s="8" t="s">
        <v>17</v>
      </c>
      <c r="O37" s="8">
        <v>1</v>
      </c>
      <c r="P37" s="8"/>
      <c r="Q37" s="8"/>
      <c r="R37" s="8" t="s">
        <v>17</v>
      </c>
      <c r="S37" s="8">
        <v>60</v>
      </c>
      <c r="T37" s="8" t="s">
        <v>17</v>
      </c>
      <c r="U37" s="8">
        <v>1</v>
      </c>
      <c r="V37" s="8" t="s">
        <v>17</v>
      </c>
      <c r="W37" s="8">
        <v>1</v>
      </c>
      <c r="X37" s="1" t="s">
        <v>24</v>
      </c>
    </row>
    <row r="38" spans="1:24" ht="25.5" x14ac:dyDescent="0.2">
      <c r="A38" s="8">
        <v>26</v>
      </c>
      <c r="B38" s="8">
        <v>26</v>
      </c>
      <c r="C38" s="8">
        <v>55</v>
      </c>
      <c r="D38" s="8" t="s">
        <v>14</v>
      </c>
      <c r="E38" s="8">
        <v>4</v>
      </c>
      <c r="F38" s="8" t="s">
        <v>76</v>
      </c>
      <c r="G38" s="8" t="s">
        <v>48</v>
      </c>
      <c r="H38" s="8" t="s">
        <v>118</v>
      </c>
      <c r="I38" s="10">
        <f>(5.9+4.15)*2*3.6</f>
        <v>72.360000000000014</v>
      </c>
      <c r="J38" s="8" t="s">
        <v>118</v>
      </c>
      <c r="K38" s="10">
        <f>5.9*4.15</f>
        <v>24.485000000000003</v>
      </c>
      <c r="L38" s="8" t="s">
        <v>17</v>
      </c>
      <c r="M38" s="10">
        <f>5.9*4.15</f>
        <v>24.485000000000003</v>
      </c>
      <c r="N38" s="8" t="s">
        <v>17</v>
      </c>
      <c r="O38" s="8">
        <v>1</v>
      </c>
      <c r="P38" s="8"/>
      <c r="Q38" s="8"/>
      <c r="R38" s="8" t="s">
        <v>17</v>
      </c>
      <c r="S38" s="8">
        <v>60</v>
      </c>
      <c r="T38" s="8" t="s">
        <v>17</v>
      </c>
      <c r="U38" s="8">
        <v>1</v>
      </c>
      <c r="V38" s="8" t="s">
        <v>17</v>
      </c>
      <c r="W38" s="8">
        <v>1</v>
      </c>
      <c r="X38" s="1" t="s">
        <v>24</v>
      </c>
    </row>
    <row r="39" spans="1:24" ht="25.5" x14ac:dyDescent="0.2">
      <c r="A39" s="8">
        <v>27</v>
      </c>
      <c r="B39" s="8">
        <v>27</v>
      </c>
      <c r="C39" s="8">
        <v>56</v>
      </c>
      <c r="D39" s="8" t="s">
        <v>14</v>
      </c>
      <c r="E39" s="8">
        <v>4</v>
      </c>
      <c r="F39" s="8" t="s">
        <v>90</v>
      </c>
      <c r="G39" s="8" t="s">
        <v>48</v>
      </c>
      <c r="H39" s="8" t="s">
        <v>118</v>
      </c>
      <c r="I39" s="10">
        <f>(5.6+3.4)*2*3.6</f>
        <v>64.8</v>
      </c>
      <c r="J39" s="8" t="s">
        <v>118</v>
      </c>
      <c r="K39" s="10">
        <f>5.6*3.4</f>
        <v>19.04</v>
      </c>
      <c r="L39" s="8" t="s">
        <v>17</v>
      </c>
      <c r="M39" s="10">
        <f>5.6*3.4</f>
        <v>19.04</v>
      </c>
      <c r="N39" s="8" t="s">
        <v>17</v>
      </c>
      <c r="O39" s="8">
        <v>1</v>
      </c>
      <c r="P39" s="8"/>
      <c r="Q39" s="8"/>
      <c r="R39" s="8" t="s">
        <v>17</v>
      </c>
      <c r="S39" s="8">
        <v>60</v>
      </c>
      <c r="T39" s="8" t="s">
        <v>17</v>
      </c>
      <c r="U39" s="8">
        <v>1</v>
      </c>
      <c r="V39" s="8" t="s">
        <v>17</v>
      </c>
      <c r="W39" s="8">
        <v>1</v>
      </c>
      <c r="X39" s="1" t="s">
        <v>24</v>
      </c>
    </row>
    <row r="40" spans="1:24" ht="25.5" x14ac:dyDescent="0.2">
      <c r="A40" s="8">
        <v>28</v>
      </c>
      <c r="B40" s="8" t="s">
        <v>89</v>
      </c>
      <c r="C40" s="8">
        <v>57</v>
      </c>
      <c r="D40" s="8" t="s">
        <v>77</v>
      </c>
      <c r="E40" s="8"/>
      <c r="F40" s="8" t="s">
        <v>78</v>
      </c>
      <c r="G40" s="8"/>
      <c r="H40" s="8" t="s">
        <v>118</v>
      </c>
      <c r="I40" s="10">
        <f>(3.5+3.4)*2*3.6</f>
        <v>49.680000000000007</v>
      </c>
      <c r="J40" s="8" t="s">
        <v>118</v>
      </c>
      <c r="K40" s="10">
        <f>3.5*3.4</f>
        <v>11.9</v>
      </c>
      <c r="L40" s="8" t="s">
        <v>17</v>
      </c>
      <c r="M40" s="10">
        <f>3.5*3.4</f>
        <v>11.9</v>
      </c>
      <c r="N40" s="8" t="s">
        <v>17</v>
      </c>
      <c r="O40" s="8">
        <v>1</v>
      </c>
      <c r="P40" s="8"/>
      <c r="Q40" s="8"/>
      <c r="R40" s="8" t="s">
        <v>17</v>
      </c>
      <c r="S40" s="8">
        <v>15</v>
      </c>
      <c r="T40" s="8"/>
      <c r="U40" s="8"/>
      <c r="V40" s="8"/>
      <c r="W40" s="8"/>
      <c r="X40" s="1" t="s">
        <v>24</v>
      </c>
    </row>
    <row r="41" spans="1:24" ht="25.5" x14ac:dyDescent="0.2">
      <c r="A41" s="8">
        <v>29</v>
      </c>
      <c r="B41" s="8">
        <v>28</v>
      </c>
      <c r="C41" s="8">
        <v>58</v>
      </c>
      <c r="D41" s="8" t="s">
        <v>79</v>
      </c>
      <c r="E41" s="8">
        <v>4</v>
      </c>
      <c r="F41" s="8" t="s">
        <v>80</v>
      </c>
      <c r="G41" s="8" t="s">
        <v>48</v>
      </c>
      <c r="H41" s="8" t="s">
        <v>118</v>
      </c>
      <c r="I41" s="10">
        <f>(5.5+5.5)*2*3.6</f>
        <v>79.2</v>
      </c>
      <c r="J41" s="8" t="s">
        <v>118</v>
      </c>
      <c r="K41" s="10">
        <f>5.5*5.5</f>
        <v>30.25</v>
      </c>
      <c r="L41" s="8" t="s">
        <v>17</v>
      </c>
      <c r="M41" s="10">
        <f>5.5*5.5</f>
        <v>30.25</v>
      </c>
      <c r="N41" s="8" t="s">
        <v>17</v>
      </c>
      <c r="O41" s="8">
        <v>1</v>
      </c>
      <c r="P41" s="8"/>
      <c r="Q41" s="8"/>
      <c r="R41" s="8" t="s">
        <v>17</v>
      </c>
      <c r="S41" s="8">
        <v>60</v>
      </c>
      <c r="T41" s="8" t="s">
        <v>17</v>
      </c>
      <c r="U41" s="8">
        <v>1</v>
      </c>
      <c r="V41" s="8" t="s">
        <v>17</v>
      </c>
      <c r="W41" s="8">
        <v>1</v>
      </c>
      <c r="X41" s="1" t="s">
        <v>24</v>
      </c>
    </row>
    <row r="42" spans="1:24" ht="25.5" x14ac:dyDescent="0.2">
      <c r="A42" s="8">
        <v>30</v>
      </c>
      <c r="B42" s="8">
        <v>29</v>
      </c>
      <c r="C42" s="8">
        <v>59</v>
      </c>
      <c r="D42" s="8" t="s">
        <v>81</v>
      </c>
      <c r="E42" s="8">
        <v>2</v>
      </c>
      <c r="F42" s="8" t="s">
        <v>82</v>
      </c>
      <c r="G42" s="8" t="s">
        <v>48</v>
      </c>
      <c r="H42" s="8" t="s">
        <v>118</v>
      </c>
      <c r="I42" s="10">
        <f>(5.5+5.5)*2*3.6</f>
        <v>79.2</v>
      </c>
      <c r="J42" s="8" t="s">
        <v>118</v>
      </c>
      <c r="K42" s="10">
        <f>5.5*5.5</f>
        <v>30.25</v>
      </c>
      <c r="L42" s="8" t="s">
        <v>17</v>
      </c>
      <c r="M42" s="10">
        <f>5.5*5.5</f>
        <v>30.25</v>
      </c>
      <c r="N42" s="8" t="s">
        <v>17</v>
      </c>
      <c r="O42" s="8">
        <v>1</v>
      </c>
      <c r="P42" s="8"/>
      <c r="Q42" s="8"/>
      <c r="R42" s="8" t="s">
        <v>17</v>
      </c>
      <c r="S42" s="8">
        <v>60</v>
      </c>
      <c r="T42" s="8" t="s">
        <v>17</v>
      </c>
      <c r="U42" s="8">
        <v>1</v>
      </c>
      <c r="V42" s="8" t="s">
        <v>17</v>
      </c>
      <c r="W42" s="8">
        <v>1</v>
      </c>
      <c r="X42" s="1" t="s">
        <v>91</v>
      </c>
    </row>
    <row r="43" spans="1:24" ht="25.5" x14ac:dyDescent="0.2">
      <c r="A43" s="8">
        <v>31</v>
      </c>
      <c r="B43" s="8">
        <v>30</v>
      </c>
      <c r="C43" s="8">
        <v>60</v>
      </c>
      <c r="D43" s="8" t="s">
        <v>83</v>
      </c>
      <c r="E43" s="8">
        <v>3</v>
      </c>
      <c r="F43" s="8" t="s">
        <v>84</v>
      </c>
      <c r="G43" s="8" t="s">
        <v>48</v>
      </c>
      <c r="H43" s="8" t="s">
        <v>118</v>
      </c>
      <c r="I43" s="10">
        <f>(6.15+3.3)*2*3.6</f>
        <v>68.039999999999992</v>
      </c>
      <c r="J43" s="8" t="s">
        <v>118</v>
      </c>
      <c r="K43" s="10">
        <f>6.15*3.3</f>
        <v>20.295000000000002</v>
      </c>
      <c r="L43" s="8" t="s">
        <v>17</v>
      </c>
      <c r="M43" s="10">
        <f>6.15*3.3</f>
        <v>20.295000000000002</v>
      </c>
      <c r="N43" s="8" t="s">
        <v>17</v>
      </c>
      <c r="O43" s="8">
        <v>1</v>
      </c>
      <c r="P43" s="8"/>
      <c r="Q43" s="8"/>
      <c r="R43" s="8" t="s">
        <v>17</v>
      </c>
      <c r="S43" s="8">
        <v>60</v>
      </c>
      <c r="T43" s="8" t="s">
        <v>17</v>
      </c>
      <c r="U43" s="8">
        <v>1</v>
      </c>
      <c r="V43" s="8" t="s">
        <v>17</v>
      </c>
      <c r="W43" s="8">
        <v>1</v>
      </c>
      <c r="X43" s="1" t="s">
        <v>91</v>
      </c>
    </row>
    <row r="44" spans="1:24" ht="25.5" x14ac:dyDescent="0.2">
      <c r="A44" s="8">
        <v>32</v>
      </c>
      <c r="B44" s="8">
        <v>55</v>
      </c>
      <c r="C44" s="8">
        <v>61</v>
      </c>
      <c r="D44" s="8" t="s">
        <v>14</v>
      </c>
      <c r="E44" s="8">
        <v>2</v>
      </c>
      <c r="F44" s="8" t="s">
        <v>85</v>
      </c>
      <c r="G44" s="8" t="s">
        <v>48</v>
      </c>
      <c r="H44" s="8" t="s">
        <v>118</v>
      </c>
      <c r="I44" s="10">
        <f>(3.2+3.7)*2*3.6</f>
        <v>49.680000000000007</v>
      </c>
      <c r="J44" s="8" t="s">
        <v>118</v>
      </c>
      <c r="K44" s="10">
        <f>3.2*3.7</f>
        <v>11.840000000000002</v>
      </c>
      <c r="L44" s="8" t="s">
        <v>17</v>
      </c>
      <c r="M44" s="10">
        <f>3.2*3.7</f>
        <v>11.840000000000002</v>
      </c>
      <c r="N44" s="8" t="s">
        <v>17</v>
      </c>
      <c r="O44" s="8">
        <v>1</v>
      </c>
      <c r="P44" s="8"/>
      <c r="Q44" s="8"/>
      <c r="R44" s="8" t="s">
        <v>17</v>
      </c>
      <c r="S44" s="8">
        <v>60</v>
      </c>
      <c r="T44" s="8" t="s">
        <v>17</v>
      </c>
      <c r="U44" s="8">
        <v>1</v>
      </c>
      <c r="V44" s="8" t="s">
        <v>17</v>
      </c>
      <c r="W44" s="8">
        <v>1</v>
      </c>
      <c r="X44" s="1" t="s">
        <v>91</v>
      </c>
    </row>
    <row r="45" spans="1:24" ht="25.5" x14ac:dyDescent="0.2">
      <c r="A45" s="8">
        <v>33</v>
      </c>
      <c r="B45" s="8">
        <v>54</v>
      </c>
      <c r="C45" s="8">
        <v>62</v>
      </c>
      <c r="D45" s="1" t="s">
        <v>86</v>
      </c>
      <c r="E45" s="8">
        <v>1</v>
      </c>
      <c r="F45" s="8" t="s">
        <v>87</v>
      </c>
      <c r="G45" s="8" t="s">
        <v>48</v>
      </c>
      <c r="H45" s="8" t="s">
        <v>118</v>
      </c>
      <c r="I45" s="10">
        <f>(3.9+3.4)*2*3.6</f>
        <v>52.56</v>
      </c>
      <c r="J45" s="8" t="s">
        <v>118</v>
      </c>
      <c r="K45" s="10">
        <f>3.9*3.4</f>
        <v>13.26</v>
      </c>
      <c r="L45" s="8" t="s">
        <v>17</v>
      </c>
      <c r="M45" s="10">
        <f>3.9*3.4</f>
        <v>13.26</v>
      </c>
      <c r="N45" s="8" t="s">
        <v>17</v>
      </c>
      <c r="O45" s="8">
        <v>1</v>
      </c>
      <c r="P45" s="8"/>
      <c r="Q45" s="8"/>
      <c r="R45" s="8" t="s">
        <v>17</v>
      </c>
      <c r="S45" s="8">
        <v>60</v>
      </c>
      <c r="T45" s="8" t="s">
        <v>17</v>
      </c>
      <c r="U45" s="8">
        <v>1</v>
      </c>
      <c r="V45" s="8" t="s">
        <v>17</v>
      </c>
      <c r="W45" s="8">
        <v>1</v>
      </c>
      <c r="X45" s="1" t="s">
        <v>91</v>
      </c>
    </row>
    <row r="46" spans="1:24" ht="25.5" x14ac:dyDescent="0.2">
      <c r="A46" s="8">
        <v>34</v>
      </c>
      <c r="B46" s="8">
        <v>31</v>
      </c>
      <c r="C46" s="8">
        <v>63</v>
      </c>
      <c r="D46" s="8" t="s">
        <v>14</v>
      </c>
      <c r="E46" s="8">
        <v>4</v>
      </c>
      <c r="F46" s="8" t="s">
        <v>88</v>
      </c>
      <c r="G46" s="8" t="s">
        <v>48</v>
      </c>
      <c r="H46" s="8" t="s">
        <v>118</v>
      </c>
      <c r="I46" s="10">
        <f>(6.3+3.3)*2*3.6</f>
        <v>69.12</v>
      </c>
      <c r="J46" s="8" t="s">
        <v>118</v>
      </c>
      <c r="K46" s="10">
        <f>6.3*3.3</f>
        <v>20.79</v>
      </c>
      <c r="L46" s="8" t="s">
        <v>17</v>
      </c>
      <c r="M46" s="10">
        <f>6.3*3.3</f>
        <v>20.79</v>
      </c>
      <c r="N46" s="8" t="s">
        <v>17</v>
      </c>
      <c r="O46" s="8">
        <v>1</v>
      </c>
      <c r="P46" s="8"/>
      <c r="Q46" s="8"/>
      <c r="R46" s="8" t="s">
        <v>17</v>
      </c>
      <c r="S46" s="8">
        <v>60</v>
      </c>
      <c r="T46" s="8" t="s">
        <v>17</v>
      </c>
      <c r="U46" s="8">
        <v>1</v>
      </c>
      <c r="V46" s="8" t="s">
        <v>17</v>
      </c>
      <c r="W46" s="8">
        <v>1</v>
      </c>
      <c r="X46" s="1" t="s">
        <v>91</v>
      </c>
    </row>
    <row r="47" spans="1:24" ht="25.5" x14ac:dyDescent="0.2">
      <c r="A47" s="8">
        <v>35</v>
      </c>
      <c r="B47" s="8">
        <v>52</v>
      </c>
      <c r="C47" s="8">
        <v>64</v>
      </c>
      <c r="D47" s="8" t="s">
        <v>92</v>
      </c>
      <c r="E47" s="8">
        <v>1</v>
      </c>
      <c r="F47" s="8" t="s">
        <v>93</v>
      </c>
      <c r="G47" s="8" t="s">
        <v>48</v>
      </c>
      <c r="H47" s="8"/>
      <c r="I47" s="10"/>
      <c r="J47" s="8"/>
      <c r="K47" s="10"/>
      <c r="L47" s="8"/>
      <c r="M47" s="10"/>
      <c r="N47" s="8" t="s">
        <v>17</v>
      </c>
      <c r="O47" s="8">
        <v>1</v>
      </c>
      <c r="P47" s="8"/>
      <c r="Q47" s="8"/>
      <c r="R47" s="8" t="s">
        <v>17</v>
      </c>
      <c r="S47" s="8">
        <v>60</v>
      </c>
      <c r="T47" s="8" t="s">
        <v>17</v>
      </c>
      <c r="U47" s="8">
        <v>1</v>
      </c>
      <c r="V47" s="8"/>
      <c r="W47" s="8"/>
      <c r="X47" s="1" t="s">
        <v>91</v>
      </c>
    </row>
    <row r="48" spans="1:24" ht="25.5" x14ac:dyDescent="0.2">
      <c r="A48" s="8">
        <v>36</v>
      </c>
      <c r="B48" s="8">
        <v>53</v>
      </c>
      <c r="C48" s="8" t="s">
        <v>94</v>
      </c>
      <c r="D48" s="8" t="s">
        <v>92</v>
      </c>
      <c r="E48" s="8">
        <v>1</v>
      </c>
      <c r="F48" s="8" t="s">
        <v>95</v>
      </c>
      <c r="G48" s="8" t="s">
        <v>48</v>
      </c>
      <c r="H48" s="8"/>
      <c r="I48" s="10"/>
      <c r="J48" s="8"/>
      <c r="K48" s="10"/>
      <c r="L48" s="8"/>
      <c r="M48" s="10"/>
      <c r="N48" s="8" t="s">
        <v>17</v>
      </c>
      <c r="O48" s="8">
        <v>1</v>
      </c>
      <c r="P48" s="8"/>
      <c r="Q48" s="8"/>
      <c r="R48" s="8" t="s">
        <v>17</v>
      </c>
      <c r="S48" s="8">
        <v>60</v>
      </c>
      <c r="T48" s="8" t="s">
        <v>17</v>
      </c>
      <c r="U48" s="8">
        <v>1</v>
      </c>
      <c r="V48" s="8"/>
      <c r="W48" s="8"/>
      <c r="X48" s="1" t="s">
        <v>91</v>
      </c>
    </row>
    <row r="49" spans="1:24" ht="25.5" x14ac:dyDescent="0.2">
      <c r="A49" s="8">
        <v>37</v>
      </c>
      <c r="B49" s="8">
        <v>32</v>
      </c>
      <c r="C49" s="8">
        <v>65</v>
      </c>
      <c r="D49" s="8" t="s">
        <v>96</v>
      </c>
      <c r="E49" s="8">
        <v>4</v>
      </c>
      <c r="F49" s="8" t="s">
        <v>97</v>
      </c>
      <c r="G49" s="8" t="s">
        <v>48</v>
      </c>
      <c r="H49" s="8" t="s">
        <v>118</v>
      </c>
      <c r="I49" s="10">
        <f>(6.3+3.16)*2*3.6</f>
        <v>68.112000000000009</v>
      </c>
      <c r="J49" s="8" t="s">
        <v>118</v>
      </c>
      <c r="K49" s="10">
        <f>6.3*3.16</f>
        <v>19.908000000000001</v>
      </c>
      <c r="L49" s="8" t="s">
        <v>17</v>
      </c>
      <c r="M49" s="10">
        <f>6.3*3.16</f>
        <v>19.908000000000001</v>
      </c>
      <c r="N49" s="8" t="s">
        <v>17</v>
      </c>
      <c r="O49" s="8">
        <v>1</v>
      </c>
      <c r="P49" s="8"/>
      <c r="Q49" s="8"/>
      <c r="R49" s="8" t="s">
        <v>17</v>
      </c>
      <c r="S49" s="8">
        <v>60</v>
      </c>
      <c r="T49" s="8" t="s">
        <v>17</v>
      </c>
      <c r="U49" s="8">
        <v>1</v>
      </c>
      <c r="V49" s="8" t="s">
        <v>17</v>
      </c>
      <c r="W49" s="8">
        <v>1</v>
      </c>
      <c r="X49" s="1" t="s">
        <v>91</v>
      </c>
    </row>
    <row r="50" spans="1:24" ht="25.5" x14ac:dyDescent="0.2">
      <c r="A50" s="8">
        <v>38</v>
      </c>
      <c r="B50" s="8">
        <v>33</v>
      </c>
      <c r="C50" s="8">
        <v>66</v>
      </c>
      <c r="D50" s="8" t="s">
        <v>96</v>
      </c>
      <c r="E50" s="8">
        <v>4</v>
      </c>
      <c r="F50" s="8" t="s">
        <v>98</v>
      </c>
      <c r="G50" s="8" t="s">
        <v>101</v>
      </c>
      <c r="H50" s="8" t="s">
        <v>118</v>
      </c>
      <c r="I50" s="10">
        <f>(6.3+2.9)*2*3.6</f>
        <v>66.239999999999995</v>
      </c>
      <c r="J50" s="8" t="s">
        <v>118</v>
      </c>
      <c r="K50" s="10">
        <f>6.3*2.9</f>
        <v>18.27</v>
      </c>
      <c r="L50" s="8" t="s">
        <v>17</v>
      </c>
      <c r="M50" s="10">
        <f>6.3*2.9</f>
        <v>18.27</v>
      </c>
      <c r="N50" s="8" t="s">
        <v>17</v>
      </c>
      <c r="O50" s="8">
        <v>1</v>
      </c>
      <c r="P50" s="8"/>
      <c r="Q50" s="8"/>
      <c r="R50" s="8" t="s">
        <v>17</v>
      </c>
      <c r="S50" s="8">
        <v>60</v>
      </c>
      <c r="T50" s="8" t="s">
        <v>17</v>
      </c>
      <c r="U50" s="8">
        <v>1</v>
      </c>
      <c r="V50" s="8" t="s">
        <v>17</v>
      </c>
      <c r="W50" s="8">
        <v>1</v>
      </c>
      <c r="X50" s="1" t="s">
        <v>91</v>
      </c>
    </row>
    <row r="51" spans="1:24" ht="25.5" x14ac:dyDescent="0.2">
      <c r="A51" s="8">
        <v>39</v>
      </c>
      <c r="B51" s="8">
        <v>38</v>
      </c>
      <c r="C51" s="8">
        <v>67</v>
      </c>
      <c r="D51" s="8" t="s">
        <v>99</v>
      </c>
      <c r="E51" s="8">
        <v>4</v>
      </c>
      <c r="F51" s="8" t="s">
        <v>100</v>
      </c>
      <c r="G51" s="8" t="s">
        <v>101</v>
      </c>
      <c r="H51" s="8" t="s">
        <v>118</v>
      </c>
      <c r="I51" s="10">
        <f>(6.3+2.5)*2*3.6</f>
        <v>63.360000000000007</v>
      </c>
      <c r="J51" s="8" t="s">
        <v>118</v>
      </c>
      <c r="K51" s="10">
        <f>6.3*2.5</f>
        <v>15.75</v>
      </c>
      <c r="L51" s="8" t="s">
        <v>17</v>
      </c>
      <c r="M51" s="10">
        <f>6.3*2.5</f>
        <v>15.75</v>
      </c>
      <c r="N51" s="8" t="s">
        <v>17</v>
      </c>
      <c r="O51" s="8">
        <v>1</v>
      </c>
      <c r="P51" s="8"/>
      <c r="Q51" s="8"/>
      <c r="R51" s="8" t="s">
        <v>17</v>
      </c>
      <c r="S51" s="8">
        <v>60</v>
      </c>
      <c r="T51" s="8" t="s">
        <v>17</v>
      </c>
      <c r="U51" s="8">
        <v>1</v>
      </c>
      <c r="V51" s="8" t="s">
        <v>17</v>
      </c>
      <c r="W51" s="8">
        <v>1</v>
      </c>
      <c r="X51" s="1" t="s">
        <v>91</v>
      </c>
    </row>
    <row r="52" spans="1:24" ht="25.5" x14ac:dyDescent="0.2">
      <c r="A52" s="8">
        <v>40</v>
      </c>
      <c r="B52" s="8">
        <v>39</v>
      </c>
      <c r="C52" s="8">
        <v>68</v>
      </c>
      <c r="D52" s="8" t="s">
        <v>102</v>
      </c>
      <c r="E52" s="8"/>
      <c r="F52" s="8" t="s">
        <v>93</v>
      </c>
      <c r="G52" s="8"/>
      <c r="H52" s="8" t="s">
        <v>118</v>
      </c>
      <c r="I52" s="10">
        <f>(3.7+3.4)*2*3.6</f>
        <v>51.12</v>
      </c>
      <c r="J52" s="8" t="s">
        <v>118</v>
      </c>
      <c r="K52" s="10">
        <f>3.7*3.4</f>
        <v>12.58</v>
      </c>
      <c r="L52" s="8" t="s">
        <v>17</v>
      </c>
      <c r="M52" s="10">
        <f>3.7*3.4</f>
        <v>12.58</v>
      </c>
      <c r="N52" s="8" t="s">
        <v>17</v>
      </c>
      <c r="O52" s="8">
        <v>1</v>
      </c>
      <c r="P52" s="8"/>
      <c r="Q52" s="8"/>
      <c r="R52" s="8" t="s">
        <v>17</v>
      </c>
      <c r="S52" s="8">
        <v>60</v>
      </c>
      <c r="T52" s="8"/>
      <c r="U52" s="8"/>
      <c r="V52" s="8"/>
      <c r="W52" s="8"/>
      <c r="X52" s="1" t="s">
        <v>103</v>
      </c>
    </row>
    <row r="53" spans="1:24" ht="25.5" x14ac:dyDescent="0.2">
      <c r="A53" s="8" t="s">
        <v>129</v>
      </c>
      <c r="B53" s="8" t="s">
        <v>112</v>
      </c>
      <c r="C53" s="8">
        <v>69</v>
      </c>
      <c r="D53" s="8" t="s">
        <v>104</v>
      </c>
      <c r="E53" s="8"/>
      <c r="F53" s="8" t="s">
        <v>105</v>
      </c>
      <c r="G53" s="8"/>
      <c r="H53" s="8" t="s">
        <v>118</v>
      </c>
      <c r="I53" s="10">
        <f>(4.15+2.1)*2*3.6</f>
        <v>45</v>
      </c>
      <c r="J53" s="8" t="s">
        <v>118</v>
      </c>
      <c r="K53" s="10">
        <f>4.15*2.1</f>
        <v>8.7150000000000016</v>
      </c>
      <c r="L53" s="8" t="s">
        <v>17</v>
      </c>
      <c r="M53" s="10">
        <f>4.15*2.1</f>
        <v>8.7150000000000016</v>
      </c>
      <c r="N53" s="8" t="s">
        <v>17</v>
      </c>
      <c r="O53" s="8">
        <v>1</v>
      </c>
      <c r="P53" s="8"/>
      <c r="Q53" s="8"/>
      <c r="R53" s="8" t="s">
        <v>17</v>
      </c>
      <c r="S53" s="8">
        <v>60</v>
      </c>
      <c r="T53" s="8"/>
      <c r="U53" s="8"/>
      <c r="V53" s="8"/>
      <c r="W53" s="8"/>
      <c r="X53" s="1" t="s">
        <v>103</v>
      </c>
    </row>
    <row r="54" spans="1:24" ht="25.5" x14ac:dyDescent="0.2">
      <c r="A54" s="8">
        <v>43</v>
      </c>
      <c r="B54" s="8">
        <v>56</v>
      </c>
      <c r="C54" s="8">
        <v>70</v>
      </c>
      <c r="D54" s="8" t="s">
        <v>37</v>
      </c>
      <c r="E54" s="8"/>
      <c r="F54" s="8" t="s">
        <v>106</v>
      </c>
      <c r="G54" s="8"/>
      <c r="H54" s="8" t="s">
        <v>118</v>
      </c>
      <c r="I54" s="10">
        <f>(3.6+1.4)*2*3.6</f>
        <v>36</v>
      </c>
      <c r="J54" s="8" t="s">
        <v>118</v>
      </c>
      <c r="K54" s="10">
        <f>3.6*1.4</f>
        <v>5.04</v>
      </c>
      <c r="L54" s="8" t="s">
        <v>17</v>
      </c>
      <c r="M54" s="10">
        <f>3.6*1.4</f>
        <v>5.04</v>
      </c>
      <c r="N54" s="8" t="s">
        <v>17</v>
      </c>
      <c r="O54" s="8"/>
      <c r="P54" s="8"/>
      <c r="Q54" s="8"/>
      <c r="R54" s="8" t="s">
        <v>17</v>
      </c>
      <c r="S54" s="8">
        <v>60</v>
      </c>
      <c r="T54" s="8"/>
      <c r="U54" s="8"/>
      <c r="V54" s="8"/>
      <c r="W54" s="8"/>
      <c r="X54" s="1" t="s">
        <v>91</v>
      </c>
    </row>
    <row r="55" spans="1:24" ht="25.5" x14ac:dyDescent="0.2">
      <c r="A55" s="8">
        <v>41</v>
      </c>
      <c r="B55" s="8">
        <v>57</v>
      </c>
      <c r="C55" s="8">
        <v>71</v>
      </c>
      <c r="D55" s="8" t="s">
        <v>37</v>
      </c>
      <c r="E55" s="8"/>
      <c r="F55" s="8" t="s">
        <v>108</v>
      </c>
      <c r="G55" s="8"/>
      <c r="H55" s="8" t="s">
        <v>118</v>
      </c>
      <c r="I55" s="10">
        <f>(3.5+1.4)*2*3.6</f>
        <v>35.28</v>
      </c>
      <c r="J55" s="8" t="s">
        <v>118</v>
      </c>
      <c r="K55" s="10">
        <f>3.5*1.4</f>
        <v>4.8999999999999995</v>
      </c>
      <c r="L55" s="8" t="s">
        <v>17</v>
      </c>
      <c r="M55" s="10">
        <f>3.5*1.4</f>
        <v>4.8999999999999995</v>
      </c>
      <c r="N55" s="8" t="s">
        <v>17</v>
      </c>
      <c r="O55" s="8">
        <v>2</v>
      </c>
      <c r="P55" s="8"/>
      <c r="Q55" s="8"/>
      <c r="R55" s="8" t="s">
        <v>17</v>
      </c>
      <c r="S55" s="8">
        <v>60</v>
      </c>
      <c r="T55" s="8"/>
      <c r="U55" s="8"/>
      <c r="V55" s="8"/>
      <c r="W55" s="8"/>
      <c r="X55" s="1" t="s">
        <v>91</v>
      </c>
    </row>
    <row r="56" spans="1:24" ht="25.5" x14ac:dyDescent="0.2">
      <c r="A56" s="8" t="s">
        <v>130</v>
      </c>
      <c r="B56" s="8" t="s">
        <v>110</v>
      </c>
      <c r="C56" s="8">
        <v>72</v>
      </c>
      <c r="D56" s="8" t="s">
        <v>107</v>
      </c>
      <c r="E56" s="8">
        <v>4</v>
      </c>
      <c r="F56" s="1" t="s">
        <v>109</v>
      </c>
      <c r="G56" s="8" t="s">
        <v>27</v>
      </c>
      <c r="H56" s="8" t="s">
        <v>118</v>
      </c>
      <c r="I56" s="11">
        <f>((5.8+3.3+4.65+3.4+3.4+1.26))*2*3.6</f>
        <v>157.03199999999998</v>
      </c>
      <c r="J56" s="8" t="s">
        <v>118</v>
      </c>
      <c r="K56" s="11">
        <f>(5.8*3.3)+(4.65*3.4)+(3.4*1.26)</f>
        <v>39.233999999999995</v>
      </c>
      <c r="L56" s="8" t="s">
        <v>17</v>
      </c>
      <c r="M56" s="11">
        <f>(5.8*3.3)+(4.65*3.4)+(3.4*1.26)</f>
        <v>39.233999999999995</v>
      </c>
      <c r="N56" s="8" t="s">
        <v>17</v>
      </c>
      <c r="O56" s="8">
        <v>3</v>
      </c>
      <c r="P56" s="8"/>
      <c r="Q56" s="8"/>
      <c r="R56" s="8" t="s">
        <v>17</v>
      </c>
      <c r="S56" s="8">
        <v>100</v>
      </c>
      <c r="T56" s="8"/>
      <c r="U56" s="8"/>
      <c r="V56" s="8"/>
      <c r="W56" s="8"/>
      <c r="X56" s="1" t="s">
        <v>91</v>
      </c>
    </row>
    <row r="57" spans="1:24" x14ac:dyDescent="0.2">
      <c r="A57" s="8">
        <v>48</v>
      </c>
      <c r="B57" s="8">
        <v>9</v>
      </c>
      <c r="C57" s="12"/>
      <c r="D57" s="8" t="s">
        <v>111</v>
      </c>
      <c r="E57" s="8"/>
      <c r="F57" s="8"/>
      <c r="G57" s="8"/>
      <c r="H57" s="8"/>
      <c r="I57" s="10"/>
      <c r="J57" s="8"/>
      <c r="K57" s="10"/>
      <c r="L57" s="8"/>
      <c r="M57" s="10"/>
      <c r="N57" s="8"/>
      <c r="O57" s="8"/>
      <c r="P57" s="8"/>
      <c r="Q57" s="8"/>
      <c r="R57" s="8"/>
      <c r="S57" s="8"/>
      <c r="T57" s="8"/>
      <c r="U57" s="8"/>
      <c r="V57" s="8"/>
      <c r="W57" s="8"/>
      <c r="X57" s="1"/>
    </row>
    <row r="58" spans="1:24" x14ac:dyDescent="0.2">
      <c r="A58" s="8">
        <v>49</v>
      </c>
      <c r="B58" s="8">
        <v>10</v>
      </c>
      <c r="C58" s="12"/>
      <c r="D58" s="8" t="s">
        <v>111</v>
      </c>
      <c r="E58" s="8"/>
      <c r="F58" s="8"/>
      <c r="G58" s="8"/>
      <c r="H58" s="8"/>
      <c r="I58" s="10"/>
      <c r="J58" s="8"/>
      <c r="K58" s="10"/>
      <c r="L58" s="8"/>
      <c r="M58" s="10"/>
      <c r="N58" s="8"/>
      <c r="O58" s="8"/>
      <c r="P58" s="8"/>
      <c r="Q58" s="8"/>
      <c r="R58" s="8"/>
      <c r="S58" s="8"/>
      <c r="T58" s="8"/>
      <c r="U58" s="8"/>
      <c r="V58" s="8"/>
      <c r="W58" s="8"/>
      <c r="X58" s="1"/>
    </row>
    <row r="59" spans="1:24" x14ac:dyDescent="0.2">
      <c r="A59" s="8">
        <v>50</v>
      </c>
      <c r="B59" s="8">
        <v>11</v>
      </c>
      <c r="C59" s="12"/>
      <c r="D59" s="8" t="s">
        <v>111</v>
      </c>
      <c r="E59" s="8"/>
      <c r="F59" s="8"/>
      <c r="G59" s="8"/>
      <c r="H59" s="8"/>
      <c r="I59" s="10"/>
      <c r="J59" s="8"/>
      <c r="K59" s="10"/>
      <c r="L59" s="8"/>
      <c r="M59" s="10"/>
      <c r="N59" s="8"/>
      <c r="O59" s="8"/>
      <c r="P59" s="8"/>
      <c r="Q59" s="8"/>
      <c r="R59" s="8"/>
      <c r="S59" s="8"/>
      <c r="T59" s="8"/>
      <c r="U59" s="8"/>
      <c r="V59" s="8"/>
      <c r="W59" s="8"/>
      <c r="X59" s="1"/>
    </row>
    <row r="60" spans="1:24" x14ac:dyDescent="0.2">
      <c r="A60" s="8">
        <v>51</v>
      </c>
      <c r="B60" s="8">
        <v>34</v>
      </c>
      <c r="C60" s="8"/>
      <c r="D60" s="8" t="s">
        <v>111</v>
      </c>
      <c r="E60" s="8"/>
      <c r="F60" s="8"/>
      <c r="G60" s="8"/>
      <c r="H60" s="8"/>
      <c r="I60" s="10"/>
      <c r="J60" s="8"/>
      <c r="K60" s="10"/>
      <c r="L60" s="8"/>
      <c r="M60" s="10"/>
      <c r="N60" s="8"/>
      <c r="O60" s="8"/>
      <c r="P60" s="8"/>
      <c r="Q60" s="8"/>
      <c r="R60" s="8"/>
      <c r="S60" s="8"/>
      <c r="T60" s="8"/>
      <c r="U60" s="8"/>
      <c r="V60" s="8"/>
      <c r="W60" s="8"/>
      <c r="X60" s="1"/>
    </row>
    <row r="61" spans="1:24" x14ac:dyDescent="0.2">
      <c r="A61" s="8">
        <v>52</v>
      </c>
      <c r="B61" s="8">
        <v>35</v>
      </c>
      <c r="C61" s="8"/>
      <c r="D61" s="8" t="s">
        <v>111</v>
      </c>
      <c r="E61" s="8"/>
      <c r="F61" s="8"/>
      <c r="G61" s="8"/>
      <c r="H61" s="8"/>
      <c r="I61" s="10"/>
      <c r="J61" s="8"/>
      <c r="K61" s="10"/>
      <c r="L61" s="8"/>
      <c r="M61" s="10"/>
      <c r="N61" s="8"/>
      <c r="O61" s="8"/>
      <c r="P61" s="8"/>
      <c r="Q61" s="8"/>
      <c r="R61" s="8"/>
      <c r="S61" s="8"/>
      <c r="T61" s="8"/>
      <c r="U61" s="8"/>
      <c r="V61" s="8"/>
      <c r="W61" s="8"/>
      <c r="X61" s="1"/>
    </row>
    <row r="62" spans="1:24" x14ac:dyDescent="0.2">
      <c r="A62" s="8">
        <v>53</v>
      </c>
      <c r="B62" s="8">
        <v>36</v>
      </c>
      <c r="C62" s="8"/>
      <c r="D62" s="8" t="s">
        <v>111</v>
      </c>
      <c r="E62" s="8"/>
      <c r="F62" s="8"/>
      <c r="G62" s="8"/>
      <c r="H62" s="8"/>
      <c r="I62" s="10"/>
      <c r="J62" s="8"/>
      <c r="K62" s="10"/>
      <c r="L62" s="8"/>
      <c r="M62" s="10"/>
      <c r="N62" s="8"/>
      <c r="O62" s="8"/>
      <c r="P62" s="8"/>
      <c r="Q62" s="8"/>
      <c r="R62" s="8"/>
      <c r="S62" s="8"/>
      <c r="T62" s="8"/>
      <c r="U62" s="8"/>
      <c r="V62" s="8"/>
      <c r="W62" s="8"/>
      <c r="X62" s="1"/>
    </row>
    <row r="63" spans="1:24" x14ac:dyDescent="0.2">
      <c r="A63" s="8">
        <v>54</v>
      </c>
      <c r="B63" s="8">
        <v>37</v>
      </c>
      <c r="C63" s="8"/>
      <c r="D63" s="8" t="s">
        <v>111</v>
      </c>
      <c r="E63" s="8"/>
      <c r="F63" s="8"/>
      <c r="G63" s="8"/>
      <c r="H63" s="8"/>
      <c r="I63" s="10"/>
      <c r="J63" s="8"/>
      <c r="K63" s="10"/>
      <c r="L63" s="8"/>
      <c r="M63" s="10"/>
      <c r="N63" s="8"/>
      <c r="O63" s="8"/>
      <c r="P63" s="8"/>
      <c r="Q63" s="8"/>
      <c r="R63" s="8"/>
      <c r="S63" s="8"/>
      <c r="T63" s="8"/>
      <c r="U63" s="8"/>
      <c r="V63" s="8"/>
      <c r="W63" s="8"/>
      <c r="X63" s="1"/>
    </row>
    <row r="64" spans="1:24" x14ac:dyDescent="0.2">
      <c r="A64" s="8">
        <v>55</v>
      </c>
      <c r="B64" s="8">
        <v>48</v>
      </c>
      <c r="C64" s="8"/>
      <c r="D64" s="8"/>
      <c r="E64" s="8"/>
      <c r="F64" s="8"/>
      <c r="G64" s="8"/>
      <c r="H64" s="8"/>
      <c r="I64" s="10"/>
      <c r="J64" s="8"/>
      <c r="K64" s="10"/>
      <c r="L64" s="8"/>
      <c r="M64" s="10"/>
      <c r="N64" s="8"/>
      <c r="O64" s="8"/>
      <c r="P64" s="8"/>
      <c r="Q64" s="8"/>
      <c r="R64" s="8"/>
      <c r="S64" s="8"/>
      <c r="T64" s="8"/>
      <c r="U64" s="8"/>
      <c r="V64" s="8"/>
      <c r="W64" s="8"/>
      <c r="X64" s="1"/>
    </row>
    <row r="65" spans="1:24" x14ac:dyDescent="0.2">
      <c r="A65" s="8">
        <v>56</v>
      </c>
      <c r="B65" s="8">
        <v>49</v>
      </c>
      <c r="C65" s="8"/>
      <c r="D65" s="8"/>
      <c r="E65" s="8"/>
      <c r="F65" s="8"/>
      <c r="G65" s="8"/>
      <c r="H65" s="8"/>
      <c r="I65" s="10"/>
      <c r="J65" s="8"/>
      <c r="K65" s="10"/>
      <c r="L65" s="8"/>
      <c r="M65" s="10"/>
      <c r="N65" s="8"/>
      <c r="O65" s="8"/>
      <c r="P65" s="8"/>
      <c r="Q65" s="8"/>
      <c r="R65" s="8"/>
      <c r="S65" s="8"/>
      <c r="T65" s="8"/>
      <c r="U65" s="8"/>
      <c r="V65" s="8"/>
      <c r="W65" s="8"/>
      <c r="X65" s="1"/>
    </row>
    <row r="66" spans="1:24" x14ac:dyDescent="0.2">
      <c r="A66" s="8">
        <v>57</v>
      </c>
      <c r="B66" s="8">
        <v>50</v>
      </c>
      <c r="C66" s="8"/>
      <c r="D66" s="8"/>
      <c r="E66" s="8"/>
      <c r="F66" s="8"/>
      <c r="G66" s="8"/>
      <c r="H66" s="8"/>
      <c r="I66" s="10"/>
      <c r="J66" s="8"/>
      <c r="K66" s="10"/>
      <c r="L66" s="8"/>
      <c r="M66" s="10"/>
      <c r="N66" s="8"/>
      <c r="O66" s="8"/>
      <c r="P66" s="8"/>
      <c r="Q66" s="8"/>
      <c r="R66" s="8"/>
      <c r="S66" s="8"/>
      <c r="T66" s="8"/>
      <c r="U66" s="8"/>
      <c r="V66" s="8"/>
      <c r="W66" s="8"/>
      <c r="X66" s="1"/>
    </row>
    <row r="67" spans="1:24" x14ac:dyDescent="0.2">
      <c r="A67" s="8">
        <v>58</v>
      </c>
      <c r="B67" s="8">
        <v>51</v>
      </c>
      <c r="C67" s="8"/>
      <c r="D67" s="8" t="s">
        <v>113</v>
      </c>
      <c r="E67" s="8"/>
      <c r="F67" s="8"/>
      <c r="G67" s="8"/>
      <c r="H67" s="8"/>
      <c r="I67" s="10"/>
      <c r="J67" s="8"/>
      <c r="K67" s="10"/>
      <c r="L67" s="8"/>
      <c r="M67" s="10"/>
      <c r="N67" s="8"/>
      <c r="O67" s="8"/>
      <c r="P67" s="8"/>
      <c r="Q67" s="8"/>
      <c r="R67" s="8"/>
      <c r="S67" s="8"/>
      <c r="T67" s="8"/>
      <c r="U67" s="8"/>
      <c r="V67" s="8"/>
      <c r="W67" s="8"/>
      <c r="X67" s="1"/>
    </row>
    <row r="68" spans="1:24" x14ac:dyDescent="0.2">
      <c r="A68" s="8">
        <v>59</v>
      </c>
      <c r="B68" s="8">
        <v>53</v>
      </c>
      <c r="C68" s="8"/>
      <c r="D68" s="8" t="s">
        <v>116</v>
      </c>
      <c r="E68" s="8"/>
      <c r="F68" s="8"/>
      <c r="G68" s="8"/>
      <c r="H68" s="8"/>
      <c r="I68" s="10"/>
      <c r="J68" s="8"/>
      <c r="K68" s="10"/>
      <c r="L68" s="8"/>
      <c r="M68" s="10"/>
      <c r="N68" s="8"/>
      <c r="O68" s="8"/>
      <c r="P68" s="8"/>
      <c r="Q68" s="8"/>
      <c r="R68" s="8"/>
      <c r="S68" s="8"/>
      <c r="T68" s="8"/>
      <c r="U68" s="8"/>
      <c r="V68" s="8"/>
      <c r="W68" s="8"/>
      <c r="X68" s="1"/>
    </row>
    <row r="69" spans="1:24" x14ac:dyDescent="0.2">
      <c r="A69" s="6"/>
      <c r="B69" s="6" t="s">
        <v>114</v>
      </c>
      <c r="C69" s="6"/>
      <c r="D69" s="6"/>
      <c r="E69" s="6"/>
      <c r="F69" s="6"/>
      <c r="G69" s="6"/>
      <c r="H69" s="6"/>
      <c r="I69" s="7">
        <f>SUM(I13:I67)</f>
        <v>2556.9456</v>
      </c>
      <c r="J69" s="6"/>
      <c r="K69" s="7">
        <f>SUM(K13:K67)</f>
        <v>699.38400000000001</v>
      </c>
      <c r="L69" s="6"/>
      <c r="M69" s="7">
        <f>SUM(M13:M67)</f>
        <v>699.38400000000001</v>
      </c>
      <c r="N69" s="6"/>
      <c r="O69" s="7">
        <f>SUM(O13:O67)</f>
        <v>46</v>
      </c>
      <c r="P69" s="6"/>
      <c r="Q69" s="7">
        <f>SUM(Q13:Q67)</f>
        <v>6</v>
      </c>
      <c r="R69" s="6"/>
      <c r="S69" s="7">
        <f>SUM(S13:S67)</f>
        <v>2430</v>
      </c>
      <c r="T69" s="6"/>
      <c r="U69" s="7">
        <f>SUM(U13:U67)</f>
        <v>43</v>
      </c>
      <c r="V69" s="6"/>
      <c r="W69" s="7">
        <f>SUM(W13:W67)</f>
        <v>29</v>
      </c>
      <c r="X69" s="6"/>
    </row>
    <row r="70" spans="1:24" x14ac:dyDescent="0.2">
      <c r="A70" s="4"/>
      <c r="B70" s="4" t="s">
        <v>115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25.5" x14ac:dyDescent="0.2">
      <c r="A71" s="8">
        <v>60</v>
      </c>
      <c r="B71" s="8">
        <v>6</v>
      </c>
      <c r="C71" s="8"/>
      <c r="D71" s="8" t="s">
        <v>117</v>
      </c>
      <c r="E71" s="8"/>
      <c r="F71" s="8" t="s">
        <v>119</v>
      </c>
      <c r="G71" s="8" t="s">
        <v>101</v>
      </c>
      <c r="H71" s="8" t="s">
        <v>118</v>
      </c>
      <c r="I71" s="8">
        <f>(4.3+4.1)*2*3.3</f>
        <v>55.439999999999991</v>
      </c>
      <c r="J71" s="8" t="s">
        <v>118</v>
      </c>
      <c r="K71" s="8">
        <f>4.3*4.1</f>
        <v>17.63</v>
      </c>
      <c r="L71" s="8" t="s">
        <v>17</v>
      </c>
      <c r="M71" s="8">
        <f>4.3*4.1</f>
        <v>17.63</v>
      </c>
      <c r="N71" s="8" t="s">
        <v>17</v>
      </c>
      <c r="O71" s="8">
        <v>1</v>
      </c>
      <c r="P71" s="8"/>
      <c r="Q71" s="8"/>
      <c r="R71" s="8" t="s">
        <v>17</v>
      </c>
      <c r="S71" s="8">
        <v>40</v>
      </c>
      <c r="T71" s="8" t="s">
        <v>17</v>
      </c>
      <c r="U71" s="8">
        <v>1</v>
      </c>
      <c r="V71" s="8" t="s">
        <v>17</v>
      </c>
      <c r="W71" s="8">
        <v>1</v>
      </c>
      <c r="X71" s="1" t="s">
        <v>120</v>
      </c>
    </row>
    <row r="72" spans="1:24" ht="25.5" x14ac:dyDescent="0.2">
      <c r="A72" s="8">
        <v>61</v>
      </c>
      <c r="B72" s="8">
        <v>7</v>
      </c>
      <c r="C72" s="8"/>
      <c r="D72" s="8" t="s">
        <v>117</v>
      </c>
      <c r="E72" s="8"/>
      <c r="F72" s="8" t="s">
        <v>121</v>
      </c>
      <c r="G72" s="8" t="s">
        <v>101</v>
      </c>
      <c r="H72" s="8" t="s">
        <v>118</v>
      </c>
      <c r="I72" s="8">
        <f>(4+4.1)*2*3.3</f>
        <v>53.459999999999994</v>
      </c>
      <c r="J72" s="8" t="s">
        <v>118</v>
      </c>
      <c r="K72" s="8">
        <f>4*4.1</f>
        <v>16.399999999999999</v>
      </c>
      <c r="L72" s="8" t="s">
        <v>17</v>
      </c>
      <c r="M72" s="8">
        <f>4*4.1</f>
        <v>16.399999999999999</v>
      </c>
      <c r="N72" s="8" t="s">
        <v>17</v>
      </c>
      <c r="O72" s="8">
        <v>1</v>
      </c>
      <c r="P72" s="8"/>
      <c r="Q72" s="8"/>
      <c r="R72" s="8" t="s">
        <v>17</v>
      </c>
      <c r="S72" s="8">
        <v>40</v>
      </c>
      <c r="T72" s="8" t="s">
        <v>17</v>
      </c>
      <c r="U72" s="8">
        <v>1</v>
      </c>
      <c r="V72" s="8" t="s">
        <v>17</v>
      </c>
      <c r="W72" s="8">
        <v>1</v>
      </c>
      <c r="X72" s="1" t="s">
        <v>120</v>
      </c>
    </row>
    <row r="73" spans="1:24" ht="25.5" x14ac:dyDescent="0.2">
      <c r="A73" s="8">
        <v>62</v>
      </c>
      <c r="B73" s="8">
        <v>8</v>
      </c>
      <c r="C73" s="8"/>
      <c r="D73" s="8" t="s">
        <v>37</v>
      </c>
      <c r="E73" s="8"/>
      <c r="F73" s="8" t="s">
        <v>122</v>
      </c>
      <c r="G73" s="8"/>
      <c r="H73" s="8" t="s">
        <v>118</v>
      </c>
      <c r="I73" s="8">
        <f>(2+3)*2*3.3</f>
        <v>33</v>
      </c>
      <c r="J73" s="8" t="s">
        <v>118</v>
      </c>
      <c r="K73" s="8">
        <f>2*3</f>
        <v>6</v>
      </c>
      <c r="L73" s="8" t="s">
        <v>17</v>
      </c>
      <c r="M73" s="8">
        <f>2*3</f>
        <v>6</v>
      </c>
      <c r="N73" s="8"/>
      <c r="O73" s="8"/>
      <c r="P73" s="8"/>
      <c r="Q73" s="8"/>
      <c r="R73" s="8" t="s">
        <v>17</v>
      </c>
      <c r="S73" s="8">
        <v>20</v>
      </c>
      <c r="T73" s="8"/>
      <c r="U73" s="8"/>
      <c r="V73" s="8"/>
      <c r="W73" s="8"/>
      <c r="X73" s="1" t="s">
        <v>120</v>
      </c>
    </row>
    <row r="74" spans="1:24" ht="25.5" x14ac:dyDescent="0.2">
      <c r="A74" s="8">
        <v>63</v>
      </c>
      <c r="B74" s="8">
        <v>9</v>
      </c>
      <c r="C74" s="8"/>
      <c r="D74" s="8" t="s">
        <v>117</v>
      </c>
      <c r="E74" s="8"/>
      <c r="F74" s="8" t="s">
        <v>123</v>
      </c>
      <c r="G74" s="8" t="s">
        <v>101</v>
      </c>
      <c r="H74" s="8" t="s">
        <v>118</v>
      </c>
      <c r="I74" s="8">
        <f>(3.5+3.3)*3.3</f>
        <v>22.439999999999998</v>
      </c>
      <c r="J74" s="8" t="s">
        <v>118</v>
      </c>
      <c r="K74" s="8">
        <f>3.5*3.3</f>
        <v>11.549999999999999</v>
      </c>
      <c r="L74" s="8" t="s">
        <v>17</v>
      </c>
      <c r="M74" s="8">
        <f>3.5*3.3</f>
        <v>11.549999999999999</v>
      </c>
      <c r="N74" s="8" t="s">
        <v>17</v>
      </c>
      <c r="O74" s="8">
        <v>1</v>
      </c>
      <c r="P74" s="8"/>
      <c r="Q74" s="8"/>
      <c r="R74" s="8" t="s">
        <v>17</v>
      </c>
      <c r="S74" s="8">
        <v>40</v>
      </c>
      <c r="T74" s="8" t="s">
        <v>17</v>
      </c>
      <c r="U74" s="8">
        <v>1</v>
      </c>
      <c r="V74" s="8" t="s">
        <v>17</v>
      </c>
      <c r="W74" s="8">
        <v>1</v>
      </c>
      <c r="X74" s="1" t="s">
        <v>120</v>
      </c>
    </row>
    <row r="75" spans="1:24" ht="25.5" x14ac:dyDescent="0.2">
      <c r="A75" s="8" t="s">
        <v>131</v>
      </c>
      <c r="B75" s="8" t="s">
        <v>124</v>
      </c>
      <c r="C75" s="8"/>
      <c r="D75" s="1" t="s">
        <v>125</v>
      </c>
      <c r="E75" s="8"/>
      <c r="F75" s="8" t="s">
        <v>126</v>
      </c>
      <c r="G75" s="8"/>
      <c r="H75" s="8" t="s">
        <v>118</v>
      </c>
      <c r="I75" s="8">
        <f>(4+2.1)*3.3</f>
        <v>20.13</v>
      </c>
      <c r="J75" s="8" t="s">
        <v>118</v>
      </c>
      <c r="K75" s="8">
        <f>4*2.1</f>
        <v>8.4</v>
      </c>
      <c r="L75" s="8" t="s">
        <v>17</v>
      </c>
      <c r="M75" s="8">
        <f>4*2.1</f>
        <v>8.4</v>
      </c>
      <c r="N75" s="8" t="s">
        <v>17</v>
      </c>
      <c r="O75" s="8">
        <v>2</v>
      </c>
      <c r="P75" s="8"/>
      <c r="Q75" s="8"/>
      <c r="R75" s="8" t="s">
        <v>17</v>
      </c>
      <c r="S75" s="8">
        <v>20</v>
      </c>
      <c r="T75" s="8" t="s">
        <v>17</v>
      </c>
      <c r="U75" s="8">
        <v>1</v>
      </c>
      <c r="V75" s="8" t="s">
        <v>17</v>
      </c>
      <c r="W75" s="8">
        <v>2</v>
      </c>
      <c r="X75" s="1" t="s">
        <v>120</v>
      </c>
    </row>
    <row r="76" spans="1:24" ht="25.5" x14ac:dyDescent="0.2">
      <c r="A76" s="8" t="s">
        <v>132</v>
      </c>
      <c r="B76" s="1" t="s">
        <v>128</v>
      </c>
      <c r="C76" s="8"/>
      <c r="D76" s="8"/>
      <c r="E76" s="8"/>
      <c r="F76" s="8"/>
      <c r="G76" s="8"/>
      <c r="H76" s="8"/>
      <c r="I76" s="10">
        <v>1489.2</v>
      </c>
      <c r="J76" s="10"/>
      <c r="K76" s="10">
        <v>416.2</v>
      </c>
      <c r="L76" s="10"/>
      <c r="M76" s="10">
        <v>416.2</v>
      </c>
      <c r="N76" s="8" t="s">
        <v>17</v>
      </c>
      <c r="O76" s="8">
        <v>19</v>
      </c>
      <c r="P76" s="8"/>
      <c r="Q76" s="8"/>
      <c r="R76" s="8" t="s">
        <v>17</v>
      </c>
      <c r="S76" s="8">
        <v>1600</v>
      </c>
      <c r="T76" s="8" t="s">
        <v>17</v>
      </c>
      <c r="U76" s="8">
        <v>23</v>
      </c>
      <c r="V76" s="8" t="s">
        <v>17</v>
      </c>
      <c r="W76" s="8">
        <v>15</v>
      </c>
      <c r="X76" s="1" t="s">
        <v>120</v>
      </c>
    </row>
    <row r="77" spans="1:24" ht="25.5" x14ac:dyDescent="0.2">
      <c r="A77" s="8" t="s">
        <v>133</v>
      </c>
      <c r="B77" s="8" t="s">
        <v>127</v>
      </c>
      <c r="C77" s="8"/>
      <c r="D77" s="8" t="s">
        <v>107</v>
      </c>
      <c r="E77" s="8"/>
      <c r="F77" s="8"/>
      <c r="G77" s="8"/>
      <c r="H77" s="8"/>
      <c r="I77" s="10">
        <v>312.39999999999998</v>
      </c>
      <c r="J77" s="10"/>
      <c r="K77" s="10">
        <v>88.8</v>
      </c>
      <c r="L77" s="10"/>
      <c r="M77" s="10">
        <v>88.8</v>
      </c>
      <c r="N77" s="8" t="s">
        <v>17</v>
      </c>
      <c r="O77" s="8">
        <v>2</v>
      </c>
      <c r="P77" s="8"/>
      <c r="Q77" s="8"/>
      <c r="R77" s="8" t="s">
        <v>17</v>
      </c>
      <c r="S77" s="8"/>
      <c r="T77" s="8" t="s">
        <v>17</v>
      </c>
      <c r="U77" s="8">
        <v>4</v>
      </c>
      <c r="V77" s="8" t="s">
        <v>17</v>
      </c>
      <c r="W77" s="8">
        <v>2</v>
      </c>
      <c r="X77" s="1" t="s">
        <v>120</v>
      </c>
    </row>
    <row r="78" spans="1:24" x14ac:dyDescent="0.2">
      <c r="A78" s="6"/>
      <c r="B78" s="6" t="s">
        <v>134</v>
      </c>
      <c r="C78" s="6"/>
      <c r="D78" s="6"/>
      <c r="E78" s="6"/>
      <c r="F78" s="6"/>
      <c r="G78" s="6"/>
      <c r="H78" s="6"/>
      <c r="I78" s="7">
        <f>SUM(I71:I77)</f>
        <v>1986.0700000000002</v>
      </c>
      <c r="J78" s="6"/>
      <c r="K78" s="7">
        <f>SUM(K71:K77)</f>
        <v>564.98</v>
      </c>
      <c r="L78" s="6"/>
      <c r="M78" s="7">
        <f>SUM(M71:M77)</f>
        <v>564.98</v>
      </c>
      <c r="N78" s="6"/>
      <c r="O78" s="7">
        <f>SUM(O71:O77)</f>
        <v>26</v>
      </c>
      <c r="P78" s="6"/>
      <c r="Q78" s="7">
        <f>SUM(Q71:Q77)</f>
        <v>0</v>
      </c>
      <c r="R78" s="6"/>
      <c r="S78" s="7">
        <f>SUM(S71:S77)</f>
        <v>1760</v>
      </c>
      <c r="T78" s="6"/>
      <c r="U78" s="7">
        <f>SUM(U71:U77)</f>
        <v>31</v>
      </c>
      <c r="V78" s="6"/>
      <c r="W78" s="7">
        <f>SUM(W71:W77)</f>
        <v>22</v>
      </c>
      <c r="X78" s="6"/>
    </row>
    <row r="79" spans="1:24" ht="25.5" x14ac:dyDescent="0.2">
      <c r="A79" s="6" t="s">
        <v>150</v>
      </c>
      <c r="B79" s="6" t="s">
        <v>143</v>
      </c>
      <c r="C79" s="6"/>
      <c r="D79" s="6"/>
      <c r="E79" s="6"/>
      <c r="F79" s="13" t="s">
        <v>135</v>
      </c>
      <c r="G79" s="13" t="s">
        <v>32</v>
      </c>
      <c r="H79" s="13" t="s">
        <v>118</v>
      </c>
      <c r="I79" s="14">
        <v>390.7</v>
      </c>
      <c r="J79" s="13" t="s">
        <v>118</v>
      </c>
      <c r="K79" s="14">
        <f>26.1*4.8</f>
        <v>125.28</v>
      </c>
      <c r="L79" s="13" t="s">
        <v>17</v>
      </c>
      <c r="M79" s="14">
        <f>26.1*4.8</f>
        <v>125.28</v>
      </c>
      <c r="N79" s="13" t="s">
        <v>17</v>
      </c>
      <c r="O79" s="14">
        <v>10</v>
      </c>
      <c r="P79" s="13" t="s">
        <v>17</v>
      </c>
      <c r="Q79" s="14">
        <v>4</v>
      </c>
      <c r="R79" s="13" t="s">
        <v>17</v>
      </c>
      <c r="S79" s="14">
        <v>500</v>
      </c>
      <c r="T79" s="13" t="s">
        <v>17</v>
      </c>
      <c r="U79" s="14">
        <v>10</v>
      </c>
      <c r="V79" s="13" t="s">
        <v>17</v>
      </c>
      <c r="W79" s="14">
        <v>3</v>
      </c>
      <c r="X79" s="15" t="s">
        <v>120</v>
      </c>
    </row>
    <row r="80" spans="1:24" x14ac:dyDescent="0.2">
      <c r="A80" s="6"/>
      <c r="B80" s="6" t="s">
        <v>136</v>
      </c>
      <c r="C80" s="6"/>
      <c r="D80" s="6"/>
      <c r="E80" s="6"/>
      <c r="F80" s="13"/>
      <c r="G80" s="13"/>
      <c r="H80" s="13" t="s">
        <v>118</v>
      </c>
      <c r="I80" s="16">
        <v>2181.1999999999998</v>
      </c>
      <c r="J80" s="13"/>
      <c r="K80" s="14"/>
      <c r="L80" s="13"/>
      <c r="M80" s="14"/>
      <c r="N80" s="13"/>
      <c r="O80" s="14"/>
      <c r="P80" s="13"/>
      <c r="Q80" s="14"/>
      <c r="R80" s="13"/>
      <c r="S80" s="14"/>
      <c r="T80" s="13"/>
      <c r="U80" s="14"/>
      <c r="V80" s="13"/>
      <c r="W80" s="14"/>
      <c r="X80" s="15" t="s">
        <v>137</v>
      </c>
    </row>
    <row r="81" spans="1:24" x14ac:dyDescent="0.2">
      <c r="A81" s="6"/>
      <c r="B81" s="6" t="s">
        <v>138</v>
      </c>
      <c r="C81" s="6"/>
      <c r="D81" s="6"/>
      <c r="E81" s="6"/>
      <c r="F81" s="13"/>
      <c r="G81" s="13"/>
      <c r="H81" s="13"/>
      <c r="I81" s="16"/>
      <c r="J81" s="13"/>
      <c r="K81" s="14"/>
      <c r="L81" s="13" t="s">
        <v>118</v>
      </c>
      <c r="M81" s="14">
        <v>2241.1999999999998</v>
      </c>
      <c r="N81" s="13"/>
      <c r="O81" s="14"/>
      <c r="P81" s="13"/>
      <c r="Q81" s="14"/>
      <c r="R81" s="13"/>
      <c r="S81" s="14"/>
      <c r="T81" s="13"/>
      <c r="U81" s="14"/>
      <c r="V81" s="13"/>
      <c r="W81" s="14"/>
      <c r="X81" s="15" t="s">
        <v>139</v>
      </c>
    </row>
    <row r="82" spans="1:24" x14ac:dyDescent="0.2">
      <c r="A82" s="6">
        <v>107</v>
      </c>
      <c r="B82" s="6" t="s">
        <v>140</v>
      </c>
      <c r="C82" s="6"/>
      <c r="D82" s="6"/>
      <c r="E82" s="6"/>
      <c r="F82" s="13" t="s">
        <v>141</v>
      </c>
      <c r="G82" s="13"/>
      <c r="H82" s="13" t="s">
        <v>118</v>
      </c>
      <c r="I82" s="16">
        <f>(4+10)*2*3</f>
        <v>84</v>
      </c>
      <c r="J82" s="13" t="s">
        <v>118</v>
      </c>
      <c r="K82" s="16">
        <f>4*10</f>
        <v>40</v>
      </c>
      <c r="L82" s="13" t="s">
        <v>118</v>
      </c>
      <c r="M82" s="14">
        <v>2241.1999999999998</v>
      </c>
      <c r="N82" s="13" t="s">
        <v>118</v>
      </c>
      <c r="O82" s="16">
        <f>4*10</f>
        <v>40</v>
      </c>
      <c r="P82" s="13"/>
      <c r="Q82" s="14"/>
      <c r="R82" s="13"/>
      <c r="S82" s="14"/>
      <c r="T82" s="13"/>
      <c r="U82" s="14"/>
      <c r="V82" s="13"/>
      <c r="W82" s="14"/>
      <c r="X82" s="15" t="s">
        <v>142</v>
      </c>
    </row>
  </sheetData>
  <autoFilter ref="A8:X76">
    <sortState ref="A5:X59">
      <sortCondition ref="C3:C50"/>
    </sortState>
  </autoFilter>
  <mergeCells count="19">
    <mergeCell ref="P7:Q7"/>
    <mergeCell ref="H7:I7"/>
    <mergeCell ref="J7:K7"/>
    <mergeCell ref="L7:M7"/>
    <mergeCell ref="R7:S7"/>
    <mergeCell ref="T7:U7"/>
    <mergeCell ref="V1:X1"/>
    <mergeCell ref="A4:X4"/>
    <mergeCell ref="A5:X5"/>
    <mergeCell ref="V7:W7"/>
    <mergeCell ref="H6:W6"/>
    <mergeCell ref="A7:A8"/>
    <mergeCell ref="B7:B8"/>
    <mergeCell ref="C7:C8"/>
    <mergeCell ref="D7:D8"/>
    <mergeCell ref="E7:E8"/>
    <mergeCell ref="F7:F8"/>
    <mergeCell ref="G7:G8"/>
    <mergeCell ref="N7:O7"/>
  </mergeCells>
  <pageMargins left="0.70866141732283472" right="0.70866141732283472" top="0.74803149606299213" bottom="0.74803149606299213" header="0.31496062992125984" footer="0.31496062992125984"/>
  <pageSetup paperSize="8" scale="8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объектов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2026-05-12T11:10:52Z</dcterms:modified>
</cp:coreProperties>
</file>